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ferreiro\Desktop\a\DURAZNO\Anexo 6\"/>
    </mc:Choice>
  </mc:AlternateContent>
  <xr:revisionPtr revIDLastSave="0" documentId="13_ncr:1_{B7EAFDEE-E619-4035-9389-2F21D67E9BC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Obras edilicias" sheetId="6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98" i="6" l="1"/>
  <c r="G199" i="6"/>
  <c r="G200" i="6"/>
  <c r="G201" i="6"/>
  <c r="G202" i="6"/>
  <c r="G203" i="6"/>
  <c r="G197" i="6"/>
  <c r="G192" i="6"/>
  <c r="G193" i="6"/>
  <c r="G194" i="6"/>
  <c r="G191" i="6"/>
  <c r="H190" i="6" s="1"/>
  <c r="G188" i="6"/>
  <c r="H187" i="6" s="1"/>
  <c r="G184" i="6"/>
  <c r="G185" i="6"/>
  <c r="G183" i="6"/>
  <c r="G165" i="6"/>
  <c r="G166" i="6"/>
  <c r="G167" i="6"/>
  <c r="G168" i="6"/>
  <c r="G169" i="6"/>
  <c r="G170" i="6"/>
  <c r="G171" i="6"/>
  <c r="G172" i="6"/>
  <c r="G173" i="6"/>
  <c r="G174" i="6"/>
  <c r="G176" i="6"/>
  <c r="G177" i="6"/>
  <c r="G178" i="6"/>
  <c r="G179" i="6"/>
  <c r="G180" i="6"/>
  <c r="G164" i="6"/>
  <c r="G142" i="6"/>
  <c r="G143" i="6"/>
  <c r="G144" i="6"/>
  <c r="G145" i="6"/>
  <c r="G146" i="6"/>
  <c r="G148" i="6"/>
  <c r="G149" i="6"/>
  <c r="G151" i="6"/>
  <c r="G152" i="6"/>
  <c r="G153" i="6"/>
  <c r="G154" i="6"/>
  <c r="G155" i="6"/>
  <c r="G156" i="6"/>
  <c r="G157" i="6"/>
  <c r="G158" i="6"/>
  <c r="G159" i="6"/>
  <c r="G160" i="6"/>
  <c r="G161" i="6"/>
  <c r="G141" i="6"/>
  <c r="G129" i="6"/>
  <c r="G131" i="6"/>
  <c r="G132" i="6"/>
  <c r="G133" i="6"/>
  <c r="G135" i="6"/>
  <c r="G137" i="6"/>
  <c r="G128" i="6"/>
  <c r="G123" i="6"/>
  <c r="H122" i="6" s="1"/>
  <c r="G120" i="6"/>
  <c r="G119" i="6"/>
  <c r="G116" i="6"/>
  <c r="H115" i="6" s="1"/>
  <c r="G109" i="6"/>
  <c r="G110" i="6"/>
  <c r="G111" i="6"/>
  <c r="G112" i="6"/>
  <c r="G113" i="6"/>
  <c r="G108" i="6"/>
  <c r="G105" i="6"/>
  <c r="G104" i="6"/>
  <c r="G90" i="6"/>
  <c r="G91" i="6"/>
  <c r="G92" i="6"/>
  <c r="G94" i="6"/>
  <c r="G95" i="6"/>
  <c r="G96" i="6"/>
  <c r="G98" i="6"/>
  <c r="G99" i="6"/>
  <c r="G100" i="6"/>
  <c r="G101" i="6"/>
  <c r="G89" i="6"/>
  <c r="G71" i="6"/>
  <c r="G72" i="6"/>
  <c r="G74" i="6"/>
  <c r="G76" i="6"/>
  <c r="G77" i="6"/>
  <c r="G78" i="6"/>
  <c r="G80" i="6"/>
  <c r="G83" i="6"/>
  <c r="G85" i="6"/>
  <c r="G70" i="6"/>
  <c r="G65" i="6"/>
  <c r="G64" i="6"/>
  <c r="G60" i="6"/>
  <c r="G59" i="6"/>
  <c r="H57" i="6" s="1"/>
  <c r="G46" i="6"/>
  <c r="G47" i="6"/>
  <c r="G48" i="6"/>
  <c r="G49" i="6"/>
  <c r="G50" i="6"/>
  <c r="G51" i="6"/>
  <c r="G52" i="6"/>
  <c r="G53" i="6"/>
  <c r="G54" i="6"/>
  <c r="G55" i="6"/>
  <c r="G45" i="6"/>
  <c r="G42" i="6"/>
  <c r="G41" i="6"/>
  <c r="G37" i="6"/>
  <c r="G36" i="6"/>
  <c r="G20" i="6"/>
  <c r="G21" i="6"/>
  <c r="G22" i="6"/>
  <c r="G24" i="6"/>
  <c r="G25" i="6"/>
  <c r="G27" i="6"/>
  <c r="G28" i="6"/>
  <c r="G29" i="6"/>
  <c r="G30" i="6"/>
  <c r="G32" i="6"/>
  <c r="G19" i="6"/>
  <c r="H17" i="6" l="1"/>
  <c r="H118" i="6"/>
  <c r="H107" i="6"/>
  <c r="H62" i="6"/>
  <c r="H35" i="6"/>
  <c r="H87" i="6"/>
  <c r="H103" i="6"/>
  <c r="H182" i="6"/>
  <c r="H40" i="6"/>
  <c r="H44" i="6"/>
  <c r="H139" i="6"/>
  <c r="H67" i="6"/>
  <c r="H196" i="6"/>
  <c r="H125" i="6"/>
  <c r="H163" i="6"/>
  <c r="H207" i="6" l="1"/>
  <c r="I19" i="6" l="1"/>
  <c r="I29" i="6"/>
  <c r="I51" i="6"/>
  <c r="I59" i="6"/>
  <c r="J57" i="6" s="1"/>
  <c r="I83" i="6"/>
  <c r="I91" i="6"/>
  <c r="I99" i="6"/>
  <c r="I123" i="6"/>
  <c r="J122" i="6" s="1"/>
  <c r="I131" i="6"/>
  <c r="I155" i="6"/>
  <c r="I171" i="6"/>
  <c r="I179" i="6"/>
  <c r="I47" i="6"/>
  <c r="I111" i="6"/>
  <c r="I143" i="6"/>
  <c r="I20" i="6"/>
  <c r="I30" i="6"/>
  <c r="I52" i="6"/>
  <c r="I60" i="6"/>
  <c r="I76" i="6"/>
  <c r="I92" i="6"/>
  <c r="I100" i="6"/>
  <c r="I108" i="6"/>
  <c r="I116" i="6"/>
  <c r="J115" i="6" s="1"/>
  <c r="I132" i="6"/>
  <c r="I148" i="6"/>
  <c r="I156" i="6"/>
  <c r="I164" i="6"/>
  <c r="I172" i="6"/>
  <c r="I180" i="6"/>
  <c r="I188" i="6"/>
  <c r="J187" i="6" s="1"/>
  <c r="I37" i="6"/>
  <c r="I159" i="6"/>
  <c r="I183" i="6"/>
  <c r="I21" i="6"/>
  <c r="I32" i="6"/>
  <c r="I45" i="6"/>
  <c r="I53" i="6"/>
  <c r="I77" i="6"/>
  <c r="I85" i="6"/>
  <c r="I101" i="6"/>
  <c r="I109" i="6"/>
  <c r="I133" i="6"/>
  <c r="I141" i="6"/>
  <c r="I149" i="6"/>
  <c r="I157" i="6"/>
  <c r="I165" i="6"/>
  <c r="I173" i="6"/>
  <c r="I151" i="6"/>
  <c r="I22" i="6"/>
  <c r="I36" i="6"/>
  <c r="I46" i="6"/>
  <c r="I54" i="6"/>
  <c r="I70" i="6"/>
  <c r="I78" i="6"/>
  <c r="I94" i="6"/>
  <c r="I110" i="6"/>
  <c r="I142" i="6"/>
  <c r="I158" i="6"/>
  <c r="I166" i="6"/>
  <c r="I174" i="6"/>
  <c r="I24" i="6"/>
  <c r="I55" i="6"/>
  <c r="I71" i="6"/>
  <c r="I95" i="6"/>
  <c r="I119" i="6"/>
  <c r="I135" i="6"/>
  <c r="I167" i="6"/>
  <c r="I191" i="6"/>
  <c r="I25" i="6"/>
  <c r="I48" i="6"/>
  <c r="I64" i="6"/>
  <c r="I72" i="6"/>
  <c r="I80" i="6"/>
  <c r="I96" i="6"/>
  <c r="I104" i="6"/>
  <c r="I112" i="6"/>
  <c r="I120" i="6"/>
  <c r="I128" i="6"/>
  <c r="I144" i="6"/>
  <c r="I152" i="6"/>
  <c r="I160" i="6"/>
  <c r="I168" i="6"/>
  <c r="I176" i="6"/>
  <c r="I184" i="6"/>
  <c r="I192" i="6"/>
  <c r="I42" i="6"/>
  <c r="I74" i="6"/>
  <c r="I98" i="6"/>
  <c r="I146" i="6"/>
  <c r="I178" i="6"/>
  <c r="I194" i="6"/>
  <c r="I27" i="6"/>
  <c r="I41" i="6"/>
  <c r="I49" i="6"/>
  <c r="I65" i="6"/>
  <c r="I89" i="6"/>
  <c r="I105" i="6"/>
  <c r="I113" i="6"/>
  <c r="I129" i="6"/>
  <c r="I137" i="6"/>
  <c r="I145" i="6"/>
  <c r="I153" i="6"/>
  <c r="I161" i="6"/>
  <c r="I169" i="6"/>
  <c r="I177" i="6"/>
  <c r="I185" i="6"/>
  <c r="I193" i="6"/>
  <c r="I28" i="6"/>
  <c r="I50" i="6"/>
  <c r="I90" i="6"/>
  <c r="I154" i="6"/>
  <c r="I170" i="6"/>
  <c r="I202" i="6"/>
  <c r="I197" i="6"/>
  <c r="I198" i="6"/>
  <c r="I199" i="6"/>
  <c r="I200" i="6"/>
  <c r="I201" i="6"/>
  <c r="I203" i="6"/>
  <c r="J87" i="6" l="1"/>
  <c r="J40" i="6"/>
  <c r="J118" i="6"/>
  <c r="J182" i="6"/>
  <c r="J17" i="6"/>
  <c r="J62" i="6"/>
  <c r="J125" i="6"/>
  <c r="J107" i="6"/>
  <c r="J67" i="6"/>
  <c r="J190" i="6"/>
  <c r="J103" i="6"/>
  <c r="J139" i="6"/>
  <c r="J163" i="6"/>
  <c r="J44" i="6"/>
  <c r="J196" i="6"/>
  <c r="J35" i="6"/>
  <c r="J207" i="6" l="1"/>
</calcChain>
</file>

<file path=xl/sharedStrings.xml><?xml version="1.0" encoding="utf-8"?>
<sst xmlns="http://schemas.openxmlformats.org/spreadsheetml/2006/main" count="380" uniqueCount="258">
  <si>
    <t>1.1</t>
  </si>
  <si>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</si>
  <si>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</si>
  <si>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</si>
  <si>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</si>
  <si>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</si>
  <si>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</si>
  <si>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</si>
  <si>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</si>
  <si>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</si>
  <si>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</si>
  <si>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</si>
  <si>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</si>
  <si>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</si>
  <si>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</si>
  <si>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7.3</t>
  </si>
  <si>
    <t>FORMULARIO 4: RUBRADO</t>
  </si>
  <si>
    <t>M2</t>
  </si>
  <si>
    <t>ML</t>
  </si>
  <si>
    <t>M3</t>
  </si>
  <si>
    <t>INSTALACION SANITARIA</t>
  </si>
  <si>
    <t>IMPLANTACIÓN DE OBRA</t>
  </si>
  <si>
    <t>1.2</t>
  </si>
  <si>
    <t>1.3</t>
  </si>
  <si>
    <t>1.4</t>
  </si>
  <si>
    <t>PINTURA</t>
  </si>
  <si>
    <t>Ayuda a instalación sanitaria</t>
  </si>
  <si>
    <t>INSTALACION ELECTRICA</t>
  </si>
  <si>
    <t>Sistema de descarga a tierra</t>
  </si>
  <si>
    <t>OBRA: ESCUELA 1 DURAZNO</t>
  </si>
  <si>
    <t>PREPARACION DEL TERRENO</t>
  </si>
  <si>
    <t>1,1,1</t>
  </si>
  <si>
    <t>Acta de Medianería</t>
  </si>
  <si>
    <t>1,1,2</t>
  </si>
  <si>
    <t>Plan de seguridad firmado por Técnico Prevencionista</t>
  </si>
  <si>
    <t>1,1,3</t>
  </si>
  <si>
    <t xml:space="preserve">Fletes de implantación </t>
  </si>
  <si>
    <t>1,1,4</t>
  </si>
  <si>
    <t>Cartel de obra dimensiones 0,85 m *1,85m (lona con estrcutura madera)</t>
  </si>
  <si>
    <t>CONSTRUCCIONES PROVISORIAS</t>
  </si>
  <si>
    <t>1.2.1</t>
  </si>
  <si>
    <t xml:space="preserve">Vallado  </t>
  </si>
  <si>
    <t>1,2,2</t>
  </si>
  <si>
    <t>Alquiler baño quimico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</si>
  <si>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</si>
  <si>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</si>
  <si>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</si>
  <si>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</si>
  <si>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</si>
  <si>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</si>
  <si>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</si>
  <si>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</si>
  <si>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</si>
  <si>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REPLANTEO DE OBRA</t>
  </si>
  <si>
    <t>1,4,1</t>
  </si>
  <si>
    <t>Replanteo planialtimétrico</t>
  </si>
  <si>
    <t>2,1,1</t>
  </si>
  <si>
    <t>Excavación para contrapisos</t>
  </si>
  <si>
    <t>2,1,2</t>
  </si>
  <si>
    <t>Zanjas y pozos</t>
  </si>
  <si>
    <t xml:space="preserve">MOVIMIENTO DE TIERRA </t>
  </si>
  <si>
    <t>3.00</t>
  </si>
  <si>
    <t xml:space="preserve">RELLENOS Y APORTES </t>
  </si>
  <si>
    <t>Relleno granular  bajo contrapisos interiores</t>
  </si>
  <si>
    <t>Relleno granular bajo contrapisos exteriores</t>
  </si>
  <si>
    <t>4.00</t>
  </si>
  <si>
    <t xml:space="preserve">DEMOLICIONES </t>
  </si>
  <si>
    <t>Demolición de muros de ladrillos</t>
  </si>
  <si>
    <t>Picado de contrapisos y pavimentos interiores</t>
  </si>
  <si>
    <t>Picado de contrapisos y pavimentos exteriores</t>
  </si>
  <si>
    <t>Picado de revestimientos interiores</t>
  </si>
  <si>
    <t>Apertura de vanos</t>
  </si>
  <si>
    <t xml:space="preserve">Retiro de aberturas </t>
  </si>
  <si>
    <t>Retiro de artefactos sanitarios</t>
  </si>
  <si>
    <t>Retiro de escombros</t>
  </si>
  <si>
    <t xml:space="preserve">Retiro de instalaciones </t>
  </si>
  <si>
    <t>4,9,1</t>
  </si>
  <si>
    <t xml:space="preserve">Retiro de instaaciones sanitarias </t>
  </si>
  <si>
    <t>4,9,2</t>
  </si>
  <si>
    <t>Retiro de instalación electrica a sustituir</t>
  </si>
  <si>
    <t>CERRAMIENTOS VERTICALES (Incluye aislacion termica)</t>
  </si>
  <si>
    <t>Carreras, dinteles y antepechos</t>
  </si>
  <si>
    <t>Carreras y dinteles de hormigón armado</t>
  </si>
  <si>
    <t>Antepechos de hormigón armado</t>
  </si>
  <si>
    <t>CONTRAPISOS</t>
  </si>
  <si>
    <t>Sobre terreno</t>
  </si>
  <si>
    <t>Contrapiso hormigón de balasto (en baños espesor 10 cm)</t>
  </si>
  <si>
    <t xml:space="preserve">Contrapiso exterior sobre terreno </t>
  </si>
  <si>
    <t>REVESTIMIENTOS</t>
  </si>
  <si>
    <t>PARAMENTOS VERTICALES</t>
  </si>
  <si>
    <t>7,1,1</t>
  </si>
  <si>
    <t>REVESTIMIENTOS INTERIORES</t>
  </si>
  <si>
    <t>7,1,1,1</t>
  </si>
  <si>
    <t xml:space="preserve">Reparacion de revoques interiores </t>
  </si>
  <si>
    <t>7,1,1,2</t>
  </si>
  <si>
    <t>Revoque interior fretazado bajo revestimientos</t>
  </si>
  <si>
    <t>7,1,1,3</t>
  </si>
  <si>
    <r>
      <t>Revestimiento ceramicos</t>
    </r>
    <r>
      <rPr>
        <sz val="12"/>
        <color rgb="FFFF0000"/>
        <rFont val="Arial"/>
        <family val="2"/>
      </rPr>
      <t xml:space="preserve"> 30cm*60cm</t>
    </r>
    <r>
      <rPr>
        <sz val="12"/>
        <rFont val="Arial"/>
        <family val="2"/>
      </rPr>
      <t>, 2,10m de altura</t>
    </r>
  </si>
  <si>
    <t>7.1.2</t>
  </si>
  <si>
    <t>REVESTIMIENTOS EXTERIORES</t>
  </si>
  <si>
    <t>7,1,2,1</t>
  </si>
  <si>
    <t>Reparación de revoques exteriores (inlcuir reparación de alero)</t>
  </si>
  <si>
    <t>7.1.3</t>
  </si>
  <si>
    <t>VARIOS</t>
  </si>
  <si>
    <t>7,1,3,1</t>
  </si>
  <si>
    <t>Cantoneras de  aluminio</t>
  </si>
  <si>
    <t>7,1,3,2</t>
  </si>
  <si>
    <t xml:space="preserve">Buña de aluminio U </t>
  </si>
  <si>
    <t>7,1,3,3</t>
  </si>
  <si>
    <t>Cantoneras de chapa galvanizada en aristas cantos vivos</t>
  </si>
  <si>
    <t>CIELORRASOS</t>
  </si>
  <si>
    <t>7,2,6</t>
  </si>
  <si>
    <t>Reparación de revoque interior  sobre cielorrasos de hormigón</t>
  </si>
  <si>
    <t xml:space="preserve">PAVIMENTOS </t>
  </si>
  <si>
    <t>7.3.1</t>
  </si>
  <si>
    <t>Pavimentos Interiores</t>
  </si>
  <si>
    <t>7,3,1,2</t>
  </si>
  <si>
    <r>
      <t xml:space="preserve">Baldosa monolitica gris plomo </t>
    </r>
    <r>
      <rPr>
        <sz val="12"/>
        <color rgb="FFFF0000"/>
        <rFont val="Arial"/>
        <family val="2"/>
      </rPr>
      <t>(30cm * 30cm)</t>
    </r>
  </si>
  <si>
    <t>7.3.2</t>
  </si>
  <si>
    <t>Pavimentos Exteriores</t>
  </si>
  <si>
    <t>7,3,2,16</t>
  </si>
  <si>
    <t>Baldosa calcárea roja 20*20cm (similar a la existente)</t>
  </si>
  <si>
    <t>TERMINACION DE CUBIERTAS</t>
  </si>
  <si>
    <t>CUBIERTAS PESADAS</t>
  </si>
  <si>
    <t>8,1,1</t>
  </si>
  <si>
    <t xml:space="preserve">Limpieza y acondicionamiento de la superficie previo a aplicar la membrana </t>
  </si>
  <si>
    <t>8,1,2</t>
  </si>
  <si>
    <t>Membrana líquida en losa de hormigón y pretiles y muros laterales con sika tex o similar (ver MCP)</t>
  </si>
  <si>
    <t>8,1,3</t>
  </si>
  <si>
    <t>Cierre de gargantas en pretiles (media caña contra muros internos)</t>
  </si>
  <si>
    <t>8,1,4</t>
  </si>
  <si>
    <t>Prueba de estanqueidad de azoteas</t>
  </si>
  <si>
    <t>CUBIERTAS LIVIANAS</t>
  </si>
  <si>
    <t>8,2,1</t>
  </si>
  <si>
    <t>Babetas</t>
  </si>
  <si>
    <t>8,2,2</t>
  </si>
  <si>
    <t>Canalón de desagüe galvanizado</t>
  </si>
  <si>
    <t>8,2,3</t>
  </si>
  <si>
    <t>Piezas y accesorios</t>
  </si>
  <si>
    <t>REPARACION DE CUBIERTAS  EXISTENTES</t>
  </si>
  <si>
    <t>8,3,1</t>
  </si>
  <si>
    <t>Limpieza de azotea</t>
  </si>
  <si>
    <t>8,3,2</t>
  </si>
  <si>
    <t>Limpieza de desagües pluviales</t>
  </si>
  <si>
    <t>8,3,3</t>
  </si>
  <si>
    <t>Reparación de cubierta liviana aulas preescolares</t>
  </si>
  <si>
    <t>8,3,4</t>
  </si>
  <si>
    <t>Colocacion de globos en bajadas pluviales</t>
  </si>
  <si>
    <t xml:space="preserve"> CARPINTERIA</t>
  </si>
  <si>
    <t>Tipo C1  Puerta acceso a sshh preescolares  (incluye suministro e instalación)</t>
  </si>
  <si>
    <t>Tipo C2- Ventana aula frente (incluye suministro e instalación)</t>
  </si>
  <si>
    <t>ALUMINIO</t>
  </si>
  <si>
    <t>Tipo Al1 - Puerta box sshh (incluye suministro e instalación)</t>
  </si>
  <si>
    <t>Tipo Al2 -Divisorio Box SSHH (incluye suministro e instalación)</t>
  </si>
  <si>
    <t>Tipo Al3 - Puerta box sshh (incluye suministro y colocación)</t>
  </si>
  <si>
    <t xml:space="preserve">Tipo Al4 - Divisorio Box SSHH (incluye suministro y colocación) </t>
  </si>
  <si>
    <t>Tipo Al5  Puerta Acceso SSHH Alumnos  (incluye suministro e instalación)</t>
  </si>
  <si>
    <t>Tipo Al6  Ventana 1,2*,4  (incluye suministro e instalación)</t>
  </si>
  <si>
    <t>ACERO INOXIDABLE</t>
  </si>
  <si>
    <t>Tipo 1 - Bebedero (incluye suministro e instalación)</t>
  </si>
  <si>
    <t>VIDRIOS-ESPEJOS</t>
  </si>
  <si>
    <t>Tipo V5 - Espejo sshh alumnos   (incluye suministro y colocación)</t>
  </si>
  <si>
    <t>Tipo V6- Espejo sshh preescolares (incluye suministro y colocación)</t>
  </si>
  <si>
    <t>PETREOS</t>
  </si>
  <si>
    <t>Tipo P3 - Mesada sshh alumnos  (incluye suministro y colocación</t>
  </si>
  <si>
    <t>PINTURA SOBRE MAMPOSTERÍA, HORMIGÓN  Y YESO</t>
  </si>
  <si>
    <t>Mampostería interior</t>
  </si>
  <si>
    <t>14,1,1</t>
  </si>
  <si>
    <t>Pintura al agua ultralavable (sshh alumnos, SSHH preescolares, aulas preescolares)</t>
  </si>
  <si>
    <t>14,1,2</t>
  </si>
  <si>
    <t>Pintura al agua para cielorrasos (sshh)</t>
  </si>
  <si>
    <t>Mampostería exterior</t>
  </si>
  <si>
    <t>14,1,3</t>
  </si>
  <si>
    <t>Imprimacion sobre revoques exteriores</t>
  </si>
  <si>
    <t>14,1,4</t>
  </si>
  <si>
    <t>Fijador -sellador al agua sobre revoques exteriores</t>
  </si>
  <si>
    <t>14,1,5</t>
  </si>
  <si>
    <t>Pintura acrilica al agua (frente  aulas preescolares y sshh alumnos)</t>
  </si>
  <si>
    <t>PINTURA SOBRE METALES</t>
  </si>
  <si>
    <t>14,2,1</t>
  </si>
  <si>
    <t>Esmalte sintético base aguarrás mineral (aberturas aulas preescolares y puertas acceso a aulas)</t>
  </si>
  <si>
    <t xml:space="preserve">PINTURA CARPINTERIA </t>
  </si>
  <si>
    <t>14,3,1</t>
  </si>
  <si>
    <t xml:space="preserve">ABERTURA EXISTENTE </t>
  </si>
  <si>
    <t>RED DE DESAGÜES</t>
  </si>
  <si>
    <t>15,1,1</t>
  </si>
  <si>
    <t>CI 60x60</t>
  </si>
  <si>
    <t>15,1,2</t>
  </si>
  <si>
    <r>
      <t xml:space="preserve">Caja sifoide </t>
    </r>
    <r>
      <rPr>
        <sz val="12"/>
        <color rgb="FFFF0000"/>
        <rFont val="Arial"/>
        <family val="2"/>
      </rPr>
      <t>(en box sshh)</t>
    </r>
  </si>
  <si>
    <t>15,1,3</t>
  </si>
  <si>
    <t>PPT 20X20</t>
  </si>
  <si>
    <t>15,1,4</t>
  </si>
  <si>
    <t xml:space="preserve">Cañeria de desague primario PVC 63 </t>
  </si>
  <si>
    <t>15,1,5</t>
  </si>
  <si>
    <t>Cañeria de desague primario PVC 110</t>
  </si>
  <si>
    <t>15,1,6</t>
  </si>
  <si>
    <t>Tuberías de ventilación</t>
  </si>
  <si>
    <t>RED DE ABASTECIMIENTO</t>
  </si>
  <si>
    <t>15,2,1</t>
  </si>
  <si>
    <t>Instalacion de abastecimiento de agua fria y caliente</t>
  </si>
  <si>
    <t>15,2,2</t>
  </si>
  <si>
    <r>
      <t xml:space="preserve">Depósito de agua potable PVC </t>
    </r>
    <r>
      <rPr>
        <sz val="12"/>
        <color rgb="FFFF0000"/>
        <rFont val="Arial"/>
        <family val="2"/>
      </rPr>
      <t>(reparacion y ajuste)</t>
    </r>
  </si>
  <si>
    <t>APARATOS SANITARIOS,GRIFERIAS Y ACCESORIOS</t>
  </si>
  <si>
    <t>Inodoro con tapa</t>
  </si>
  <si>
    <t>Indoro sshh preescolar</t>
  </si>
  <si>
    <t xml:space="preserve">Cisterna exterior </t>
  </si>
  <si>
    <t>Bacha acero inoxidable</t>
  </si>
  <si>
    <t>Lavatorio sshh preescolares</t>
  </si>
  <si>
    <t>Grifería  monocomando preesmatic</t>
  </si>
  <si>
    <t>15,1,7</t>
  </si>
  <si>
    <t>Dispensador de papel toalla en rollo</t>
  </si>
  <si>
    <t>15,1,8</t>
  </si>
  <si>
    <t>Dispensador de jabon</t>
  </si>
  <si>
    <t>15,1,9</t>
  </si>
  <si>
    <t xml:space="preserve">Portarrollo </t>
  </si>
  <si>
    <t>15,1,10</t>
  </si>
  <si>
    <t xml:space="preserve">Percha </t>
  </si>
  <si>
    <t>15,1,11</t>
  </si>
  <si>
    <t>Toallero</t>
  </si>
  <si>
    <t>Tablero general y derivados</t>
  </si>
  <si>
    <t>Enhebrado general</t>
  </si>
  <si>
    <t>Cámaras 20x20</t>
  </si>
  <si>
    <t>Cámaras 40x40</t>
  </si>
  <si>
    <t>Cañerias en piso PVC 63 mm</t>
  </si>
  <si>
    <t>Canalizaciones embutidas en sshh a refaccionar</t>
  </si>
  <si>
    <t xml:space="preserve">Canalizaciones aparentes según poryecto de electrica general </t>
  </si>
  <si>
    <t>Canalizaciones subterráneas (incluye excavaciones)</t>
  </si>
  <si>
    <t>Terminaciones (tomas e iluminacion)</t>
  </si>
  <si>
    <t>Portero eléctrico</t>
  </si>
  <si>
    <t xml:space="preserve">Luminarias </t>
  </si>
  <si>
    <t>17,2,1</t>
  </si>
  <si>
    <t xml:space="preserve">Luminaria tipo L1 (Incluye suministro e instalación) </t>
  </si>
  <si>
    <t>17,2,2</t>
  </si>
  <si>
    <t xml:space="preserve">Luminaria tipo L2 (Incluye suministro e instalación) </t>
  </si>
  <si>
    <t>17,2,3</t>
  </si>
  <si>
    <t xml:space="preserve">Luminaria tipo L3 (Incluye suministro e instalación) </t>
  </si>
  <si>
    <t>Correccion de energia reactiva</t>
  </si>
  <si>
    <t>Trámite aumento de carga ante UTE a 50kw</t>
  </si>
  <si>
    <t>EQUIPOS ELECTRICOS (suministro e instalación)</t>
  </si>
  <si>
    <t>Extractor de baño  Tipo SP decor 100</t>
  </si>
  <si>
    <t>Termotanque eléctrico   30lt</t>
  </si>
  <si>
    <t>Equipo aire acondicionado xx BTU ajuste de las instalaciones existentes de todos los aires existentes en el local</t>
  </si>
  <si>
    <t>SEÑALETICA</t>
  </si>
  <si>
    <r>
      <t xml:space="preserve">Cartel autoadhesivo  vinilo </t>
    </r>
    <r>
      <rPr>
        <sz val="12"/>
        <color rgb="FFFF0000"/>
        <rFont val="Arial"/>
        <family val="2"/>
      </rPr>
      <t xml:space="preserve">(para sshh 15*20cm) </t>
    </r>
  </si>
  <si>
    <t xml:space="preserve">AYUDAS </t>
  </si>
  <si>
    <t xml:space="preserve">Ayuda a Instalación eléctrica </t>
  </si>
  <si>
    <t>Ayuda a Aluminio</t>
  </si>
  <si>
    <t>Ayuda a Carpinteria</t>
  </si>
  <si>
    <t>Técnico Prevencionista</t>
  </si>
  <si>
    <t>Fletes durante ejecución de obra</t>
  </si>
  <si>
    <t>Limpieza diaria de obra</t>
  </si>
  <si>
    <t>Limpieza final de obra</t>
  </si>
  <si>
    <t xml:space="preserve">Planos conforme a obra de todos los rubros (digitalizacion, impresión y firmas técnicas) </t>
  </si>
  <si>
    <t>Habilitación de instalación eléctrica (gestión, firmas técnicas y costos)</t>
  </si>
  <si>
    <t>Habilitación de instalación sanitaria (gestión, firmas técnicas y costos)</t>
  </si>
  <si>
    <t>MES</t>
  </si>
  <si>
    <t xml:space="preserve">*Se podran incorporar rubros o items que la empresa considere necesarios </t>
  </si>
  <si>
    <t>LLAMADO Nº   14 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</si>
</sst>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0;[Red]0.00"/>
    <numFmt numFmtId="166" formatCode="#,##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/>
    </xf>
    <xf numFmtId="0" fontId="4" fillId="3" borderId="6" xfId="0" applyFont="1" applyFill="1" applyBorder="1" applyAlignment="1" applyProtection="1">
      <alignment horizontal="left" wrapText="1"/>
    </xf>
    <xf numFmtId="0" fontId="4" fillId="0" borderId="5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164" fontId="4" fillId="4" borderId="8" xfId="0" applyNumberFormat="1" applyFont="1" applyFill="1" applyBorder="1" applyAlignment="1" applyProtection="1">
      <alignment horizontal="center" vertical="center" wrapText="1"/>
    </xf>
    <xf numFmtId="165" fontId="7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9" xfId="0" applyNumberFormat="1" applyFont="1" applyFill="1" applyBorder="1" applyAlignment="1" applyProtection="1">
      <alignment horizontal="center" vertical="center" wrapText="1"/>
    </xf>
    <xf numFmtId="164" fontId="4" fillId="0" borderId="7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7" fillId="0" borderId="0" xfId="0" applyFont="1" applyBorder="1" applyAlignment="1" applyProtection="1">
      <alignment horizontal="center" vertical="center" wrapText="1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1" fillId="3" borderId="7" xfId="0" applyFont="1" applyFill="1" applyBorder="1" applyAlignment="1" applyProtection="1">
      <alignment horizontal="left" wrapText="1"/>
    </xf>
    <xf numFmtId="0" fontId="12" fillId="0" borderId="5" xfId="0" applyFont="1" applyBorder="1" applyProtection="1"/>
    <xf numFmtId="0" fontId="12" fillId="0" borderId="6" xfId="0" applyFont="1" applyBorder="1" applyProtection="1"/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0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7" fillId="0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4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5" xfId="0" applyFont="1" applyFill="1" applyBorder="1" applyAlignment="1" applyProtection="1">
      <alignment horizontal="left" vertical="top"/>
    </xf>
    <xf numFmtId="0" fontId="2" fillId="3" borderId="7" xfId="0" applyFont="1" applyFill="1" applyBorder="1" applyAlignment="1" applyProtection="1">
      <alignment horizontal="center" wrapText="1"/>
    </xf>
    <xf numFmtId="165" fontId="7" fillId="0" borderId="0" xfId="0" applyNumberFormat="1" applyFont="1" applyFill="1" applyBorder="1" applyAlignment="1" applyProtection="1">
      <alignment horizontal="center"/>
      <protection locked="0"/>
    </xf>
    <xf numFmtId="0" fontId="4" fillId="3" borderId="6" xfId="0" applyFont="1" applyFill="1" applyBorder="1" applyAlignment="1" applyProtection="1">
      <alignment horizontal="left" vertical="top" wrapText="1"/>
    </xf>
    <xf numFmtId="0" fontId="16" fillId="0" borderId="10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center" vertical="center" wrapText="1"/>
    </xf>
    <xf numFmtId="0" fontId="15" fillId="0" borderId="0" xfId="7" applyFont="1" applyFill="1" applyBorder="1" applyAlignment="1">
      <alignment horizontal="center"/>
    </xf>
    <xf numFmtId="0" fontId="15" fillId="0" borderId="0" xfId="7" applyFont="1" applyBorder="1" applyAlignment="1">
      <alignment horizontal="center"/>
    </xf>
    <xf numFmtId="0" fontId="15" fillId="0" borderId="0" xfId="7" applyFont="1" applyBorder="1" applyAlignment="1">
      <alignment horizontal="left"/>
    </xf>
    <xf numFmtId="0" fontId="16" fillId="0" borderId="11" xfId="0" applyFont="1" applyFill="1" applyBorder="1" applyAlignment="1" applyProtection="1">
      <alignment horizontal="left"/>
    </xf>
    <xf numFmtId="0" fontId="4" fillId="0" borderId="15" xfId="7" applyFont="1" applyFill="1" applyBorder="1" applyAlignment="1">
      <alignment horizontal="left"/>
    </xf>
    <xf numFmtId="0" fontId="4" fillId="0" borderId="16" xfId="7" applyFont="1" applyFill="1" applyBorder="1"/>
    <xf numFmtId="0" fontId="4" fillId="0" borderId="13" xfId="7" applyFont="1" applyFill="1" applyBorder="1"/>
    <xf numFmtId="0" fontId="4" fillId="0" borderId="12" xfId="7" applyFont="1" applyFill="1" applyBorder="1" applyAlignment="1">
      <alignment horizontal="left"/>
    </xf>
    <xf numFmtId="0" fontId="15" fillId="0" borderId="14" xfId="7" applyFont="1" applyBorder="1" applyAlignment="1">
      <alignment horizontal="left"/>
    </xf>
    <xf numFmtId="0" fontId="16" fillId="0" borderId="17" xfId="0" applyFont="1" applyFill="1" applyBorder="1" applyAlignment="1" applyProtection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4" fontId="15" fillId="0" borderId="0" xfId="0" applyNumberFormat="1" applyFont="1" applyBorder="1"/>
    <xf numFmtId="0" fontId="15" fillId="0" borderId="0" xfId="7" applyFont="1" applyBorder="1"/>
    <xf numFmtId="4" fontId="15" fillId="0" borderId="1" xfId="7" applyNumberFormat="1" applyFont="1" applyBorder="1" applyAlignment="1">
      <alignment horizontal="center"/>
    </xf>
    <xf numFmtId="4" fontId="15" fillId="0" borderId="0" xfId="0" applyNumberFormat="1" applyFont="1" applyBorder="1" applyAlignment="1">
      <alignment horizontal="center"/>
    </xf>
    <xf numFmtId="0" fontId="15" fillId="0" borderId="1" xfId="7" applyFont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horizontal="center"/>
    </xf>
    <xf numFmtId="0" fontId="15" fillId="0" borderId="1" xfId="8" applyFont="1" applyBorder="1" applyAlignment="1">
      <alignment horizontal="center"/>
    </xf>
    <xf numFmtId="0" fontId="15" fillId="0" borderId="0" xfId="8" applyFont="1" applyBorder="1" applyAlignment="1">
      <alignment horizontal="center"/>
    </xf>
    <xf numFmtId="0" fontId="15" fillId="0" borderId="0" xfId="8" applyFont="1" applyBorder="1"/>
    <xf numFmtId="0" fontId="19" fillId="0" borderId="0" xfId="7" applyFont="1" applyBorder="1"/>
    <xf numFmtId="4" fontId="15" fillId="0" borderId="0" xfId="7" applyNumberFormat="1" applyFont="1" applyBorder="1" applyAlignment="1">
      <alignment horizontal="left"/>
    </xf>
    <xf numFmtId="0" fontId="4" fillId="0" borderId="18" xfId="7" applyFont="1" applyFill="1" applyBorder="1" applyAlignment="1">
      <alignment horizontal="center"/>
    </xf>
    <xf numFmtId="0" fontId="4" fillId="0" borderId="19" xfId="7" applyFont="1" applyFill="1" applyBorder="1"/>
    <xf numFmtId="0" fontId="15" fillId="0" borderId="19" xfId="7" applyFont="1" applyFill="1" applyBorder="1" applyAlignment="1">
      <alignment horizontal="center"/>
    </xf>
    <xf numFmtId="0" fontId="4" fillId="3" borderId="7" xfId="0" applyFont="1" applyFill="1" applyBorder="1" applyAlignment="1" applyProtection="1">
      <alignment horizontal="left" vertical="top" wrapText="1"/>
    </xf>
    <xf numFmtId="4" fontId="15" fillId="0" borderId="0" xfId="0" applyNumberFormat="1" applyFont="1" applyFill="1" applyBorder="1" applyAlignment="1">
      <alignment horizontal="center"/>
    </xf>
    <xf numFmtId="4" fontId="15" fillId="0" borderId="0" xfId="0" applyNumberFormat="1" applyFont="1" applyFill="1" applyBorder="1"/>
    <xf numFmtId="0" fontId="15" fillId="0" borderId="0" xfId="7" applyFont="1" applyFill="1" applyBorder="1"/>
    <xf numFmtId="0" fontId="10" fillId="0" borderId="20" xfId="7" applyFont="1" applyFill="1" applyBorder="1"/>
    <xf numFmtId="0" fontId="15" fillId="0" borderId="20" xfId="7" applyFont="1" applyFill="1" applyBorder="1" applyAlignment="1">
      <alignment horizontal="center"/>
    </xf>
    <xf numFmtId="0" fontId="4" fillId="0" borderId="20" xfId="7" applyFont="1" applyFill="1" applyBorder="1"/>
    <xf numFmtId="4" fontId="4" fillId="0" borderId="20" xfId="0" applyNumberFormat="1" applyFont="1" applyFill="1" applyBorder="1" applyAlignment="1">
      <alignment horizontal="left"/>
    </xf>
    <xf numFmtId="4" fontId="15" fillId="0" borderId="20" xfId="0" applyNumberFormat="1" applyFont="1" applyFill="1" applyBorder="1" applyAlignment="1">
      <alignment horizontal="center"/>
    </xf>
    <xf numFmtId="4" fontId="4" fillId="0" borderId="19" xfId="0" applyNumberFormat="1" applyFont="1" applyFill="1" applyBorder="1" applyAlignment="1">
      <alignment horizontal="left"/>
    </xf>
    <xf numFmtId="4" fontId="15" fillId="0" borderId="19" xfId="0" applyNumberFormat="1" applyFont="1" applyFill="1" applyBorder="1" applyAlignment="1">
      <alignment horizontal="center"/>
    </xf>
    <xf numFmtId="0" fontId="4" fillId="0" borderId="19" xfId="7" applyFont="1" applyFill="1" applyBorder="1" applyAlignment="1">
      <alignment horizontal="left"/>
    </xf>
    <xf numFmtId="0" fontId="4" fillId="0" borderId="20" xfId="7" applyFont="1" applyFill="1" applyBorder="1" applyAlignment="1">
      <alignment horizontal="left"/>
    </xf>
    <xf numFmtId="4" fontId="15" fillId="0" borderId="0" xfId="0" applyNumberFormat="1" applyFont="1" applyFill="1" applyBorder="1" applyAlignment="1">
      <alignment horizontal="left"/>
    </xf>
    <xf numFmtId="0" fontId="15" fillId="0" borderId="0" xfId="7" applyFont="1" applyFill="1" applyBorder="1" applyAlignment="1">
      <alignment horizontal="left"/>
    </xf>
    <xf numFmtId="2" fontId="4" fillId="0" borderId="20" xfId="7" applyNumberFormat="1" applyFont="1" applyFill="1" applyBorder="1" applyAlignment="1">
      <alignment horizontal="left"/>
    </xf>
    <xf numFmtId="166" fontId="4" fillId="0" borderId="20" xfId="0" applyNumberFormat="1" applyFont="1" applyFill="1" applyBorder="1" applyAlignment="1">
      <alignment horizontal="left"/>
    </xf>
    <xf numFmtId="166" fontId="15" fillId="0" borderId="0" xfId="0" applyNumberFormat="1" applyFont="1" applyFill="1" applyBorder="1" applyAlignment="1">
      <alignment horizontal="left"/>
    </xf>
    <xf numFmtId="4" fontId="15" fillId="0" borderId="0" xfId="0" applyNumberFormat="1" applyFont="1" applyBorder="1" applyAlignment="1">
      <alignment horizontal="left"/>
    </xf>
    <xf numFmtId="166" fontId="15" fillId="0" borderId="0" xfId="0" applyNumberFormat="1" applyFont="1" applyBorder="1" applyAlignment="1">
      <alignment horizontal="center"/>
    </xf>
    <xf numFmtId="0" fontId="15" fillId="0" borderId="0" xfId="8" applyFont="1" applyBorder="1" applyAlignment="1">
      <alignment horizontal="left"/>
    </xf>
    <xf numFmtId="0" fontId="4" fillId="0" borderId="0" xfId="7" applyFont="1" applyFill="1" applyBorder="1" applyAlignment="1">
      <alignment horizontal="left"/>
    </xf>
    <xf numFmtId="2" fontId="4" fillId="0" borderId="19" xfId="7" applyNumberFormat="1" applyFont="1" applyFill="1" applyBorder="1" applyAlignment="1">
      <alignment horizontal="left"/>
    </xf>
    <xf numFmtId="0" fontId="15" fillId="0" borderId="0" xfId="8" applyFont="1" applyFill="1" applyBorder="1" applyAlignment="1">
      <alignment horizontal="left"/>
    </xf>
    <xf numFmtId="0" fontId="15" fillId="0" borderId="0" xfId="8" applyFont="1" applyFill="1" applyBorder="1"/>
    <xf numFmtId="0" fontId="15" fillId="0" borderId="0" xfId="8" applyFont="1" applyFill="1" applyBorder="1" applyAlignment="1">
      <alignment horizontal="center"/>
    </xf>
    <xf numFmtId="0" fontId="15" fillId="0" borderId="20" xfId="7" applyFont="1" applyBorder="1" applyAlignment="1">
      <alignment horizontal="left"/>
    </xf>
    <xf numFmtId="0" fontId="4" fillId="0" borderId="20" xfId="7" applyFont="1" applyBorder="1"/>
    <xf numFmtId="0" fontId="15" fillId="0" borderId="20" xfId="7" applyFont="1" applyBorder="1" applyAlignment="1">
      <alignment horizontal="center"/>
    </xf>
    <xf numFmtId="166" fontId="15" fillId="0" borderId="0" xfId="7" applyNumberFormat="1" applyFont="1" applyBorder="1" applyAlignment="1">
      <alignment horizontal="left"/>
    </xf>
    <xf numFmtId="0" fontId="16" fillId="0" borderId="21" xfId="0" applyFont="1" applyFill="1" applyBorder="1" applyAlignment="1" applyProtection="1">
      <alignment horizontal="left"/>
    </xf>
    <xf numFmtId="10" fontId="11" fillId="4" borderId="8" xfId="0" applyNumberFormat="1" applyFont="1" applyFill="1" applyBorder="1" applyAlignment="1" applyProtection="1">
      <alignment horizontal="center" vertical="center" wrapText="1"/>
    </xf>
    <xf numFmtId="10" fontId="7" fillId="2" borderId="0" xfId="1" applyNumberFormat="1" applyFont="1" applyFill="1" applyBorder="1" applyAlignment="1" applyProtection="1">
      <alignment horizontal="center" vertical="center"/>
    </xf>
    <xf numFmtId="10" fontId="4" fillId="0" borderId="7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Border="1" applyProtection="1"/>
    <xf numFmtId="0" fontId="0" fillId="0" borderId="0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4" fillId="3" borderId="8" xfId="0" applyNumberFormat="1" applyFont="1" applyFill="1" applyBorder="1" applyAlignment="1" applyProtection="1">
      <alignment horizontal="left" wrapText="1"/>
    </xf>
    <xf numFmtId="0" fontId="0" fillId="0" borderId="0" xfId="0" applyNumberFormat="1" applyFill="1" applyBorder="1" applyProtection="1"/>
    <xf numFmtId="0" fontId="4" fillId="0" borderId="6" xfId="0" applyNumberFormat="1" applyFont="1" applyFill="1" applyBorder="1" applyAlignment="1" applyProtection="1">
      <alignment horizontal="left" wrapText="1"/>
    </xf>
    <xf numFmtId="0" fontId="4" fillId="0" borderId="7" xfId="0" applyNumberFormat="1" applyFont="1" applyFill="1" applyBorder="1" applyAlignment="1" applyProtection="1">
      <alignment horizontal="left" wrapText="1"/>
    </xf>
    <xf numFmtId="0" fontId="12" fillId="0" borderId="7" xfId="0" applyNumberFormat="1" applyFont="1" applyBorder="1" applyProtection="1"/>
    <xf numFmtId="0" fontId="0" fillId="0" borderId="0" xfId="0" applyNumberFormat="1"/>
    <xf numFmtId="0" fontId="11" fillId="3" borderId="5" xfId="0" applyFont="1" applyFill="1" applyBorder="1" applyAlignment="1" applyProtection="1">
      <alignment horizontal="left" vertical="center" wrapText="1"/>
    </xf>
    <xf numFmtId="0" fontId="11" fillId="3" borderId="6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0" fillId="4" borderId="5" xfId="0" applyNumberFormat="1" applyFont="1" applyFill="1" applyBorder="1" applyAlignment="1" applyProtection="1">
      <alignment horizontal="center" vertical="center" wrapText="1"/>
    </xf>
    <xf numFmtId="164" fontId="10" fillId="4" borderId="6" xfId="0" applyNumberFormat="1" applyFont="1" applyFill="1" applyBorder="1" applyAlignment="1" applyProtection="1">
      <alignment horizontal="center" vertical="center" wrapText="1"/>
    </xf>
    <xf numFmtId="164" fontId="10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left" vertical="center" wrapText="1"/>
    </xf>
  </cellXfs>
  <cellStyles count="9">
    <cellStyle name="Diseño" xfId="2" xr:uid="{00000000-0005-0000-0000-000000000000}"/>
    <cellStyle name="Excel Built-in Normal" xfId="5" xr:uid="{00000000-0005-0000-0000-000001000000}"/>
    <cellStyle name="Excel Built-in Normal 1" xfId="4" xr:uid="{00000000-0005-0000-0000-000002000000}"/>
    <cellStyle name="Excel Built-in Normal 2" xfId="3" xr:uid="{00000000-0005-0000-0000-000003000000}"/>
    <cellStyle name="Normal" xfId="0" builtinId="0"/>
    <cellStyle name="Normal 10 82 2" xfId="7" xr:uid="{B858CCF4-DA24-4509-845E-58D4435B9E4B}"/>
    <cellStyle name="Normal 136" xfId="8" xr:uid="{E7C4B0F9-43D3-4CEC-B432-4A0787E908B9}"/>
    <cellStyle name="Normal 2 2" xfId="6" xr:uid="{00000000-0005-0000-0000-000005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2428875</xdr:colOff>
      <xdr:row>63</xdr:row>
      <xdr:rowOff>161925</xdr:rowOff>
    </xdr:from>
    <xdr:to>
      <xdr:col>1</xdr:col>
      <xdr:colOff>2457450</xdr:colOff>
      <xdr:row>63</xdr:row>
      <xdr:rowOff>161925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5DA490E3-BB3F-414F-A512-A01C00F78AF6}"/>
            </a:ext>
          </a:extLst>
        </xdr:cNvPr>
        <xdr:cNvSpPr>
          <a:spLocks noChangeShapeType="1"/>
        </xdr:cNvSpPr>
      </xdr:nvSpPr>
      <xdr:spPr bwMode="auto">
        <a:xfrm>
          <a:off x="3638550" y="1427797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30"/>
  <sheetViews>
    <sheetView tabSelected="1" zoomScale="55" zoomScaleNormal="55" workbookViewId="0">
      <selection activeCell="D210" sqref="D210"/>
    </sheetView>
  </sheetViews>
  <sheetFormatPr baseColWidth="10" defaultRowHeight="15"/>
  <cols>
    <col min="1" max="1" width="25.28515625" customWidth="1"/>
    <col min="2" max="2" width="106.28515625" customWidth="1"/>
    <col min="3" max="3" width="24.28515625" customWidth="1"/>
    <col min="4" max="4" width="17.140625" customWidth="1"/>
    <col min="5" max="5" width="14.140625" customWidth="1"/>
    <col min="6" max="6" width="28.140625" customWidth="1"/>
    <col min="7" max="7" width="31" style="127" customWidth="1"/>
    <col min="8" max="10" width="30.7109375" customWidth="1"/>
    <col min="14" max="14" width="23.85546875" customWidth="1"/>
  </cols>
  <sheetData>
    <row r="1" spans="1:11" s="37" customFormat="1">
      <c r="A1" s="5"/>
      <c r="B1" s="5"/>
      <c r="C1" s="5"/>
      <c r="D1" s="5"/>
      <c r="E1" s="5"/>
      <c r="F1" s="5"/>
      <c r="G1" s="119"/>
      <c r="H1" s="6"/>
      <c r="I1" s="6"/>
      <c r="J1" s="6"/>
    </row>
    <row r="2" spans="1:11" s="37" customFormat="1" ht="18">
      <c r="A2" s="48"/>
      <c r="B2" s="3"/>
      <c r="C2" s="4"/>
      <c r="D2" s="5"/>
      <c r="E2" s="5"/>
      <c r="F2" s="5"/>
      <c r="G2" s="119"/>
      <c r="H2" s="6"/>
      <c r="I2" s="6"/>
      <c r="J2" s="6"/>
    </row>
    <row r="3" spans="1:11" s="37" customFormat="1" ht="36">
      <c r="A3" s="49" t="s">
        <v>16</v>
      </c>
      <c r="B3" s="47" t="s">
        <v>12</v>
      </c>
      <c r="C3" s="4"/>
      <c r="D3" s="5"/>
      <c r="E3" s="5"/>
      <c r="F3" s="5"/>
      <c r="G3" s="119"/>
      <c r="H3" s="6"/>
      <c r="I3" s="6"/>
      <c r="J3" s="6"/>
    </row>
    <row r="4" spans="1:11" s="37" customFormat="1" ht="18">
      <c r="A4" s="49"/>
      <c r="B4" s="47"/>
      <c r="C4" s="4"/>
      <c r="D4" s="5"/>
      <c r="E4" s="5"/>
      <c r="F4" s="5"/>
      <c r="G4" s="119"/>
      <c r="H4" s="6"/>
      <c r="I4" s="6"/>
      <c r="J4" s="6"/>
    </row>
    <row r="5" spans="1:11" s="37" customFormat="1" ht="18">
      <c r="A5" s="48" t="s">
        <v>257</v>
      </c>
      <c r="B5" s="3"/>
      <c r="C5" s="4"/>
      <c r="D5" s="5"/>
      <c r="E5" s="5"/>
      <c r="F5" s="5"/>
      <c r="G5" s="119"/>
      <c r="H5" s="6"/>
      <c r="I5" s="6"/>
      <c r="J5" s="6"/>
    </row>
    <row r="6" spans="1:11" s="37" customFormat="1" ht="20.25">
      <c r="A6" s="50"/>
      <c r="B6" s="3"/>
      <c r="C6" s="4"/>
      <c r="D6" s="5"/>
      <c r="E6" s="5"/>
      <c r="F6" s="5"/>
      <c r="G6" s="119"/>
      <c r="H6" s="6"/>
      <c r="I6" s="6"/>
      <c r="J6" s="6"/>
    </row>
    <row r="7" spans="1:11" s="37" customFormat="1" ht="18">
      <c r="A7" s="48" t="s">
        <v>13</v>
      </c>
      <c r="B7" s="9"/>
      <c r="C7" s="4"/>
      <c r="D7" s="5"/>
      <c r="E7" s="5"/>
      <c r="F7" s="5"/>
      <c r="G7" s="119"/>
      <c r="H7" s="6"/>
      <c r="I7" s="6"/>
      <c r="J7" s="6"/>
    </row>
    <row r="8" spans="1:11" s="37" customFormat="1" ht="18">
      <c r="A8" s="48"/>
      <c r="B8" s="9"/>
      <c r="C8" s="4"/>
      <c r="D8" s="5"/>
      <c r="E8" s="5"/>
      <c r="F8" s="5"/>
      <c r="G8" s="119"/>
      <c r="H8" s="6"/>
      <c r="I8" s="6"/>
      <c r="J8" s="6"/>
    </row>
    <row r="9" spans="1:11" s="37" customFormat="1" ht="18.75" thickBot="1">
      <c r="A9" s="48" t="s">
        <v>14</v>
      </c>
      <c r="B9" s="9"/>
      <c r="C9" s="4"/>
      <c r="D9" s="5"/>
      <c r="E9" s="5"/>
      <c r="F9" s="5"/>
      <c r="G9" s="119"/>
      <c r="H9" s="6"/>
      <c r="I9" s="6"/>
      <c r="J9" s="6"/>
    </row>
    <row r="10" spans="1:11" ht="18.75" thickBot="1">
      <c r="A10" s="48"/>
      <c r="B10" s="9"/>
      <c r="C10" s="10"/>
      <c r="D10" s="11"/>
      <c r="E10" s="11"/>
      <c r="F10" s="11"/>
      <c r="G10" s="120"/>
      <c r="H10" s="130" t="s">
        <v>8</v>
      </c>
      <c r="I10" s="131"/>
      <c r="J10" s="132"/>
    </row>
    <row r="11" spans="1:11" ht="9.9499999999999993" customHeight="1" thickBot="1">
      <c r="A11" s="8"/>
      <c r="B11" s="9"/>
      <c r="C11" s="10"/>
      <c r="D11" s="11"/>
      <c r="E11" s="11"/>
      <c r="F11" s="11"/>
      <c r="G11" s="120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21"/>
      <c r="H12" s="133" t="s">
        <v>8</v>
      </c>
      <c r="I12" s="134"/>
      <c r="J12" s="135"/>
    </row>
    <row r="13" spans="1:11" ht="15.75" thickBot="1">
      <c r="A13" s="16"/>
      <c r="B13" s="17"/>
      <c r="C13" s="17"/>
      <c r="D13" s="5"/>
      <c r="E13" s="5"/>
      <c r="F13" s="5"/>
      <c r="G13" s="119"/>
      <c r="H13" s="6"/>
      <c r="I13" s="6"/>
      <c r="J13" s="7"/>
    </row>
    <row r="14" spans="1:11" ht="55.5" customHeight="1" thickBot="1">
      <c r="A14" s="136" t="s">
        <v>29</v>
      </c>
      <c r="B14" s="137"/>
      <c r="C14" s="137"/>
      <c r="D14" s="18" t="s">
        <v>2</v>
      </c>
      <c r="E14" s="18" t="s">
        <v>3</v>
      </c>
      <c r="F14" s="18" t="s">
        <v>5</v>
      </c>
      <c r="G14" s="122" t="s">
        <v>6</v>
      </c>
      <c r="H14" s="19" t="s">
        <v>4</v>
      </c>
      <c r="I14" s="138" t="s">
        <v>7</v>
      </c>
      <c r="J14" s="139"/>
    </row>
    <row r="15" spans="1:11" s="2" customFormat="1">
      <c r="A15" s="20"/>
      <c r="B15" s="21"/>
      <c r="C15" s="21"/>
      <c r="D15" s="30"/>
      <c r="E15" s="30"/>
      <c r="F15" s="30"/>
      <c r="G15" s="123"/>
      <c r="H15" s="31"/>
      <c r="I15" s="31"/>
      <c r="J15" s="32"/>
    </row>
    <row r="16" spans="1:11" s="2" customFormat="1" ht="15.75" thickBot="1">
      <c r="A16" s="20"/>
      <c r="B16" s="21"/>
      <c r="C16" s="21"/>
      <c r="D16" s="30"/>
      <c r="E16" s="30"/>
      <c r="F16" s="30"/>
      <c r="G16" s="123"/>
      <c r="H16" s="31"/>
      <c r="I16" s="31"/>
      <c r="J16" s="35"/>
      <c r="K16" s="36"/>
    </row>
    <row r="17" spans="1:11" ht="21" customHeight="1" thickBot="1">
      <c r="A17" s="22">
        <v>1</v>
      </c>
      <c r="B17" s="23" t="s">
        <v>21</v>
      </c>
      <c r="C17" s="52"/>
      <c r="D17" s="24"/>
      <c r="E17" s="25"/>
      <c r="F17" s="25"/>
      <c r="G17" s="124"/>
      <c r="H17" s="26">
        <f>SUM(G19:G33)</f>
        <v>0</v>
      </c>
      <c r="I17" s="34"/>
      <c r="J17" s="33" t="e">
        <f>SUM(I19:I33)</f>
        <v>#DIV/0!</v>
      </c>
    </row>
    <row r="18" spans="1:11" ht="15.75">
      <c r="A18" s="62" t="s">
        <v>0</v>
      </c>
      <c r="B18" s="63" t="s">
        <v>30</v>
      </c>
      <c r="C18" s="58"/>
      <c r="D18" s="5"/>
      <c r="E18" s="5"/>
      <c r="F18" s="5"/>
      <c r="G18" s="119"/>
      <c r="H18" s="6"/>
      <c r="I18" s="39"/>
      <c r="J18" s="38"/>
      <c r="K18" s="37"/>
    </row>
    <row r="19" spans="1:11" ht="15.75">
      <c r="A19" s="60" t="s">
        <v>31</v>
      </c>
      <c r="B19" s="61" t="s">
        <v>32</v>
      </c>
      <c r="C19" s="28"/>
      <c r="D19" s="5">
        <v>0</v>
      </c>
      <c r="E19" s="27" t="s">
        <v>10</v>
      </c>
      <c r="F19" s="5"/>
      <c r="G19" s="119">
        <f>D19*F19</f>
        <v>0</v>
      </c>
      <c r="H19" s="6"/>
      <c r="I19" s="117" t="e">
        <f>+G19/$H$207</f>
        <v>#DIV/0!</v>
      </c>
      <c r="J19" s="38"/>
      <c r="K19" s="37"/>
    </row>
    <row r="20" spans="1:11" ht="15.75">
      <c r="A20" s="60" t="s">
        <v>33</v>
      </c>
      <c r="B20" s="55" t="s">
        <v>34</v>
      </c>
      <c r="C20" s="28"/>
      <c r="D20" s="5">
        <v>0</v>
      </c>
      <c r="E20" s="27" t="s">
        <v>10</v>
      </c>
      <c r="F20" s="5"/>
      <c r="G20" s="119">
        <f t="shared" ref="G20:G32" si="0">D20*F20</f>
        <v>0</v>
      </c>
      <c r="H20" s="6"/>
      <c r="I20" s="117" t="e">
        <f>+G20/$H$207</f>
        <v>#DIV/0!</v>
      </c>
      <c r="J20" s="38"/>
      <c r="K20" s="37"/>
    </row>
    <row r="21" spans="1:11" ht="15.75">
      <c r="A21" s="60" t="s">
        <v>35</v>
      </c>
      <c r="B21" s="55" t="s">
        <v>36</v>
      </c>
      <c r="C21" s="28"/>
      <c r="D21" s="5">
        <v>0</v>
      </c>
      <c r="E21" s="27" t="s">
        <v>9</v>
      </c>
      <c r="F21" s="5"/>
      <c r="G21" s="119">
        <f t="shared" si="0"/>
        <v>0</v>
      </c>
      <c r="H21" s="6"/>
      <c r="I21" s="117" t="e">
        <f>+G21/$H$207</f>
        <v>#DIV/0!</v>
      </c>
      <c r="J21" s="38"/>
      <c r="K21" s="37"/>
    </row>
    <row r="22" spans="1:11" ht="15.75">
      <c r="A22" s="60" t="s">
        <v>37</v>
      </c>
      <c r="B22" s="55" t="s">
        <v>38</v>
      </c>
      <c r="C22" s="28"/>
      <c r="D22" s="30">
        <v>0</v>
      </c>
      <c r="E22" s="27" t="s">
        <v>10</v>
      </c>
      <c r="F22" s="5"/>
      <c r="G22" s="119">
        <f t="shared" si="0"/>
        <v>0</v>
      </c>
      <c r="H22" s="6"/>
      <c r="I22" s="117" t="e">
        <f>+G22/$H$207</f>
        <v>#DIV/0!</v>
      </c>
      <c r="J22" s="38"/>
      <c r="K22" s="37"/>
    </row>
    <row r="23" spans="1:11" ht="15.75">
      <c r="A23" s="65" t="s">
        <v>22</v>
      </c>
      <c r="B23" s="64" t="s">
        <v>39</v>
      </c>
      <c r="C23" s="28"/>
      <c r="D23" s="5"/>
      <c r="E23" s="27"/>
      <c r="F23" s="5"/>
      <c r="G23" s="119"/>
      <c r="H23" s="6"/>
      <c r="I23" s="39"/>
      <c r="J23" s="38"/>
      <c r="K23" s="37"/>
    </row>
    <row r="24" spans="1:11" ht="15.75">
      <c r="A24" s="60" t="s">
        <v>40</v>
      </c>
      <c r="B24" s="55" t="s">
        <v>41</v>
      </c>
      <c r="C24" s="28"/>
      <c r="D24" s="30">
        <v>0</v>
      </c>
      <c r="E24" s="27" t="s">
        <v>18</v>
      </c>
      <c r="F24" s="5"/>
      <c r="G24" s="119">
        <f t="shared" si="0"/>
        <v>0</v>
      </c>
      <c r="H24" s="6"/>
      <c r="I24" s="117" t="e">
        <f>+G24/$H$207</f>
        <v>#DIV/0!</v>
      </c>
      <c r="J24" s="38"/>
      <c r="K24" s="37"/>
    </row>
    <row r="25" spans="1:11" ht="15.75">
      <c r="A25" s="60" t="s">
        <v>42</v>
      </c>
      <c r="B25" s="55" t="s">
        <v>43</v>
      </c>
      <c r="C25" s="28"/>
      <c r="D25" s="30">
        <v>0</v>
      </c>
      <c r="E25" s="27" t="s">
        <v>9</v>
      </c>
      <c r="F25" s="5"/>
      <c r="G25" s="119">
        <f t="shared" si="0"/>
        <v>0</v>
      </c>
      <c r="H25" s="6"/>
      <c r="I25" s="117" t="e">
        <f>+G25/$H$207</f>
        <v>#DIV/0!</v>
      </c>
      <c r="J25" s="38"/>
      <c r="K25" s="37"/>
    </row>
    <row r="26" spans="1:11" ht="15.75">
      <c r="A26" s="65" t="s">
        <v>23</v>
      </c>
      <c r="B26" s="64" t="s">
        <v>44</v>
      </c>
      <c r="C26" s="28"/>
      <c r="D26" s="5"/>
      <c r="E26" s="27"/>
      <c r="F26" s="5"/>
      <c r="G26" s="119"/>
      <c r="H26" s="6"/>
      <c r="I26" s="39"/>
      <c r="J26" s="38"/>
      <c r="K26" s="37"/>
    </row>
    <row r="27" spans="1:11" ht="15.75">
      <c r="A27" s="60" t="s">
        <v>45</v>
      </c>
      <c r="B27" s="55" t="s">
        <v>46</v>
      </c>
      <c r="C27" s="28"/>
      <c r="D27" s="30">
        <v>0</v>
      </c>
      <c r="E27" s="27" t="s">
        <v>9</v>
      </c>
      <c r="F27" s="5"/>
      <c r="G27" s="119">
        <f t="shared" si="0"/>
        <v>0</v>
      </c>
      <c r="H27" s="6"/>
      <c r="I27" s="117" t="e">
        <f>+G27/$H$207</f>
        <v>#DIV/0!</v>
      </c>
      <c r="J27" s="38"/>
      <c r="K27" s="37"/>
    </row>
    <row r="28" spans="1:11" ht="15.75">
      <c r="A28" s="60" t="s">
        <v>47</v>
      </c>
      <c r="B28" s="55" t="s">
        <v>48</v>
      </c>
      <c r="C28" s="28"/>
      <c r="D28" s="30">
        <v>0</v>
      </c>
      <c r="E28" s="53" t="s">
        <v>9</v>
      </c>
      <c r="F28" s="5"/>
      <c r="G28" s="119">
        <f t="shared" si="0"/>
        <v>0</v>
      </c>
      <c r="H28" s="6"/>
      <c r="I28" s="117" t="e">
        <f>+G28/$H$207</f>
        <v>#DIV/0!</v>
      </c>
      <c r="J28" s="38"/>
      <c r="K28" s="37"/>
    </row>
    <row r="29" spans="1:11" ht="15.75">
      <c r="A29" s="60" t="s">
        <v>49</v>
      </c>
      <c r="B29" s="55" t="s">
        <v>50</v>
      </c>
      <c r="C29" s="28"/>
      <c r="D29" s="30">
        <v>0</v>
      </c>
      <c r="E29" s="53" t="s">
        <v>255</v>
      </c>
      <c r="F29" s="5"/>
      <c r="G29" s="119">
        <f t="shared" si="0"/>
        <v>0</v>
      </c>
      <c r="H29" s="6"/>
      <c r="I29" s="117" t="e">
        <f>+G29/$H$207</f>
        <v>#DIV/0!</v>
      </c>
      <c r="J29" s="38"/>
      <c r="K29" s="37"/>
    </row>
    <row r="30" spans="1:11" ht="15.75">
      <c r="A30" s="60" t="s">
        <v>51</v>
      </c>
      <c r="B30" s="55" t="s">
        <v>52</v>
      </c>
      <c r="C30" s="28"/>
      <c r="D30" s="30">
        <v>0</v>
      </c>
      <c r="E30" s="53" t="s">
        <v>255</v>
      </c>
      <c r="F30" s="5"/>
      <c r="G30" s="119">
        <f t="shared" si="0"/>
        <v>0</v>
      </c>
      <c r="H30" s="6"/>
      <c r="I30" s="117" t="e">
        <f>+G30/$H$207</f>
        <v>#DIV/0!</v>
      </c>
      <c r="J30" s="38"/>
      <c r="K30" s="37"/>
    </row>
    <row r="31" spans="1:11" ht="15.75">
      <c r="A31" s="65" t="s">
        <v>24</v>
      </c>
      <c r="B31" s="64" t="s">
        <v>53</v>
      </c>
      <c r="C31" s="28"/>
      <c r="D31" s="5"/>
      <c r="E31" s="27"/>
      <c r="F31" s="5"/>
      <c r="G31" s="119"/>
      <c r="H31" s="6"/>
      <c r="I31" s="39"/>
      <c r="J31" s="38"/>
      <c r="K31" s="37"/>
    </row>
    <row r="32" spans="1:11" ht="15.75">
      <c r="A32" s="66" t="s">
        <v>54</v>
      </c>
      <c r="B32" s="55" t="s">
        <v>55</v>
      </c>
      <c r="C32" s="28"/>
      <c r="D32" s="30">
        <v>0</v>
      </c>
      <c r="E32" s="27" t="s">
        <v>17</v>
      </c>
      <c r="F32" s="5"/>
      <c r="G32" s="119">
        <f t="shared" si="0"/>
        <v>0</v>
      </c>
      <c r="H32" s="6"/>
      <c r="I32" s="117" t="e">
        <f>+G32/$H$207</f>
        <v>#DIV/0!</v>
      </c>
      <c r="J32" s="38"/>
      <c r="K32" s="37"/>
    </row>
    <row r="33" spans="1:16" ht="15.75">
      <c r="A33" s="60"/>
      <c r="B33" s="115"/>
      <c r="C33" s="28"/>
      <c r="D33" s="30"/>
      <c r="E33" s="27"/>
      <c r="F33" s="5"/>
      <c r="G33" s="119"/>
      <c r="H33" s="6"/>
      <c r="I33" s="117"/>
      <c r="J33" s="38"/>
      <c r="K33" s="37"/>
    </row>
    <row r="34" spans="1:16" ht="16.5" thickBot="1">
      <c r="A34" s="60"/>
      <c r="B34" s="67"/>
      <c r="C34" s="28"/>
      <c r="D34" s="5"/>
      <c r="E34" s="27"/>
      <c r="F34" s="5"/>
      <c r="G34" s="119"/>
      <c r="H34" s="6"/>
      <c r="I34" s="39"/>
      <c r="J34" s="38"/>
      <c r="K34" s="37"/>
    </row>
    <row r="35" spans="1:16" ht="21" thickBot="1">
      <c r="A35" s="51" t="s">
        <v>1</v>
      </c>
      <c r="B35" s="54" t="s">
        <v>60</v>
      </c>
      <c r="C35" s="52"/>
      <c r="D35" s="24"/>
      <c r="E35" s="25"/>
      <c r="F35" s="25"/>
      <c r="G35" s="124"/>
      <c r="H35" s="26">
        <f>SUM(G36:G37)</f>
        <v>0</v>
      </c>
      <c r="I35" s="118"/>
      <c r="J35" s="33" t="e">
        <f>SUM(I36:I37)</f>
        <v>#DIV/0!</v>
      </c>
      <c r="M35" s="68"/>
      <c r="N35" s="69"/>
      <c r="O35" s="58"/>
      <c r="P35" s="36"/>
    </row>
    <row r="36" spans="1:16" ht="15.75">
      <c r="A36" s="60" t="s">
        <v>56</v>
      </c>
      <c r="B36" s="70" t="s">
        <v>57</v>
      </c>
      <c r="C36" s="28"/>
      <c r="D36" s="5">
        <v>0</v>
      </c>
      <c r="E36" s="27" t="s">
        <v>19</v>
      </c>
      <c r="F36" s="5"/>
      <c r="G36" s="119">
        <f>F36*D36</f>
        <v>0</v>
      </c>
      <c r="H36" s="6"/>
      <c r="I36" s="117" t="e">
        <f>+G36/$H$207</f>
        <v>#DIV/0!</v>
      </c>
      <c r="J36" s="38"/>
      <c r="K36" s="37"/>
    </row>
    <row r="37" spans="1:16" ht="15.75">
      <c r="A37" s="60" t="s">
        <v>58</v>
      </c>
      <c r="B37" s="70" t="s">
        <v>59</v>
      </c>
      <c r="C37" s="28"/>
      <c r="D37" s="5">
        <v>0</v>
      </c>
      <c r="E37" s="27" t="s">
        <v>19</v>
      </c>
      <c r="F37" s="5"/>
      <c r="G37" s="119">
        <f>F37*D37</f>
        <v>0</v>
      </c>
      <c r="H37" s="6"/>
      <c r="I37" s="117" t="e">
        <f>+G37/$H$207</f>
        <v>#DIV/0!</v>
      </c>
      <c r="J37" s="38"/>
      <c r="K37" s="37"/>
    </row>
    <row r="38" spans="1:16" ht="15.75">
      <c r="A38" s="60"/>
      <c r="B38" s="56"/>
      <c r="C38" s="28"/>
      <c r="D38" s="5"/>
      <c r="E38" s="27"/>
      <c r="F38" s="5"/>
      <c r="G38" s="119"/>
      <c r="H38" s="31"/>
      <c r="I38" s="39"/>
      <c r="J38" s="38"/>
      <c r="K38" s="37"/>
    </row>
    <row r="39" spans="1:16" ht="16.5" thickBot="1">
      <c r="A39" s="60"/>
      <c r="B39" s="61"/>
      <c r="C39" s="28"/>
      <c r="D39" s="5"/>
      <c r="E39" s="27"/>
      <c r="F39" s="5"/>
      <c r="G39" s="119"/>
      <c r="H39" s="31"/>
      <c r="I39" s="39"/>
      <c r="J39" s="38"/>
      <c r="K39" s="37"/>
    </row>
    <row r="40" spans="1:16" ht="21" thickBot="1">
      <c r="A40" s="51" t="s">
        <v>61</v>
      </c>
      <c r="B40" s="54" t="s">
        <v>62</v>
      </c>
      <c r="C40" s="52"/>
      <c r="D40" s="24"/>
      <c r="E40" s="25"/>
      <c r="F40" s="25"/>
      <c r="G40" s="124"/>
      <c r="H40" s="26">
        <f>SUM(G41:G42)</f>
        <v>0</v>
      </c>
      <c r="I40" s="118"/>
      <c r="J40" s="33" t="e">
        <f>SUM(I41:I42)</f>
        <v>#DIV/0!</v>
      </c>
      <c r="K40" s="37"/>
    </row>
    <row r="41" spans="1:16" ht="15.75">
      <c r="A41" s="60">
        <v>3.1</v>
      </c>
      <c r="B41" s="70" t="s">
        <v>63</v>
      </c>
      <c r="C41" s="28"/>
      <c r="D41" s="5">
        <v>0</v>
      </c>
      <c r="E41" s="27" t="s">
        <v>19</v>
      </c>
      <c r="F41" s="5"/>
      <c r="G41" s="119">
        <f>F41*D41</f>
        <v>0</v>
      </c>
      <c r="H41" s="6"/>
      <c r="I41" s="117" t="e">
        <f>+G41/$H$207</f>
        <v>#DIV/0!</v>
      </c>
      <c r="J41" s="38"/>
      <c r="K41" s="37"/>
    </row>
    <row r="42" spans="1:16" ht="15.75">
      <c r="A42" s="60">
        <v>3.2</v>
      </c>
      <c r="B42" s="70" t="s">
        <v>64</v>
      </c>
      <c r="C42" s="28"/>
      <c r="D42" s="5">
        <v>0</v>
      </c>
      <c r="E42" s="27" t="s">
        <v>19</v>
      </c>
      <c r="F42" s="5"/>
      <c r="G42" s="119">
        <f>F42*D42</f>
        <v>0</v>
      </c>
      <c r="H42" s="6"/>
      <c r="I42" s="117" t="e">
        <f>+G42/$H$207</f>
        <v>#DIV/0!</v>
      </c>
      <c r="J42" s="38"/>
      <c r="K42" s="37"/>
    </row>
    <row r="43" spans="1:16" ht="16.5" thickBot="1">
      <c r="A43" s="60"/>
      <c r="B43" s="70"/>
      <c r="C43" s="28"/>
      <c r="D43" s="5"/>
      <c r="E43" s="27"/>
      <c r="F43" s="5"/>
      <c r="G43" s="119"/>
      <c r="H43" s="6"/>
      <c r="I43" s="39"/>
      <c r="J43" s="38"/>
      <c r="K43" s="37"/>
    </row>
    <row r="44" spans="1:16" ht="21" thickBot="1">
      <c r="A44" s="51" t="s">
        <v>65</v>
      </c>
      <c r="B44" s="54" t="s">
        <v>66</v>
      </c>
      <c r="C44" s="52"/>
      <c r="D44" s="24"/>
      <c r="E44" s="25"/>
      <c r="F44" s="25"/>
      <c r="G44" s="125"/>
      <c r="H44" s="26">
        <f>SUM(G45:G55)</f>
        <v>0</v>
      </c>
      <c r="I44" s="118"/>
      <c r="J44" s="33" t="e">
        <f>SUM(I45:I55)</f>
        <v>#DIV/0!</v>
      </c>
      <c r="K44" s="37"/>
    </row>
    <row r="45" spans="1:16" ht="15.75">
      <c r="A45" s="60">
        <v>4.0999999999999996</v>
      </c>
      <c r="B45" s="71" t="s">
        <v>67</v>
      </c>
      <c r="C45" s="59"/>
      <c r="D45" s="5">
        <v>0</v>
      </c>
      <c r="E45" s="27" t="s">
        <v>19</v>
      </c>
      <c r="F45" s="5"/>
      <c r="G45" s="119">
        <f>F45*D45</f>
        <v>0</v>
      </c>
      <c r="H45" s="6"/>
      <c r="I45" s="117" t="e">
        <f t="shared" ref="I45:I55" si="1">+G45/$H$207</f>
        <v>#DIV/0!</v>
      </c>
      <c r="J45" s="38"/>
      <c r="K45" s="37"/>
    </row>
    <row r="46" spans="1:16" ht="15.75">
      <c r="A46" s="60">
        <v>4.2</v>
      </c>
      <c r="B46" s="71" t="s">
        <v>68</v>
      </c>
      <c r="C46" s="59"/>
      <c r="D46" s="30">
        <v>0</v>
      </c>
      <c r="E46" s="27" t="s">
        <v>17</v>
      </c>
      <c r="F46" s="5"/>
      <c r="G46" s="119">
        <f t="shared" ref="G46:G55" si="2">F46*D46</f>
        <v>0</v>
      </c>
      <c r="H46" s="6"/>
      <c r="I46" s="117" t="e">
        <f t="shared" si="1"/>
        <v>#DIV/0!</v>
      </c>
      <c r="J46" s="38"/>
      <c r="K46" s="37"/>
    </row>
    <row r="47" spans="1:16" ht="15.75">
      <c r="A47" s="60">
        <v>4.3</v>
      </c>
      <c r="B47" s="71" t="s">
        <v>69</v>
      </c>
      <c r="C47" s="59"/>
      <c r="D47" s="30">
        <v>0</v>
      </c>
      <c r="E47" s="27" t="s">
        <v>17</v>
      </c>
      <c r="F47" s="5"/>
      <c r="G47" s="119">
        <f t="shared" si="2"/>
        <v>0</v>
      </c>
      <c r="H47" s="6"/>
      <c r="I47" s="117" t="e">
        <f t="shared" si="1"/>
        <v>#DIV/0!</v>
      </c>
      <c r="J47" s="38"/>
      <c r="K47" s="37"/>
    </row>
    <row r="48" spans="1:16" ht="15.75">
      <c r="A48" s="60">
        <v>4.4000000000000004</v>
      </c>
      <c r="B48" s="71" t="s">
        <v>70</v>
      </c>
      <c r="C48" s="59"/>
      <c r="D48" s="30">
        <v>0</v>
      </c>
      <c r="E48" s="27" t="s">
        <v>17</v>
      </c>
      <c r="F48" s="5"/>
      <c r="G48" s="119">
        <f t="shared" si="2"/>
        <v>0</v>
      </c>
      <c r="H48" s="6"/>
      <c r="I48" s="117" t="e">
        <f t="shared" si="1"/>
        <v>#DIV/0!</v>
      </c>
      <c r="J48" s="38"/>
      <c r="K48" s="37"/>
    </row>
    <row r="49" spans="1:11" ht="15.75">
      <c r="A49" s="60">
        <v>4.5</v>
      </c>
      <c r="B49" s="71" t="s">
        <v>71</v>
      </c>
      <c r="C49" s="59"/>
      <c r="D49" s="30">
        <v>0</v>
      </c>
      <c r="E49" s="27" t="s">
        <v>19</v>
      </c>
      <c r="F49" s="5"/>
      <c r="G49" s="119">
        <f t="shared" si="2"/>
        <v>0</v>
      </c>
      <c r="H49" s="6"/>
      <c r="I49" s="117" t="e">
        <f t="shared" si="1"/>
        <v>#DIV/0!</v>
      </c>
      <c r="J49" s="38"/>
      <c r="K49" s="37"/>
    </row>
    <row r="50" spans="1:11" ht="15.75">
      <c r="A50" s="60">
        <v>4.5999999999999996</v>
      </c>
      <c r="B50" s="71" t="s">
        <v>72</v>
      </c>
      <c r="C50" s="59"/>
      <c r="D50" s="30">
        <v>0</v>
      </c>
      <c r="E50" s="27" t="s">
        <v>10</v>
      </c>
      <c r="F50" s="5"/>
      <c r="G50" s="119">
        <f t="shared" si="2"/>
        <v>0</v>
      </c>
      <c r="H50" s="6"/>
      <c r="I50" s="117" t="e">
        <f t="shared" si="1"/>
        <v>#DIV/0!</v>
      </c>
      <c r="J50" s="38"/>
      <c r="K50" s="37"/>
    </row>
    <row r="51" spans="1:11" ht="15.75">
      <c r="A51" s="60">
        <v>4.7</v>
      </c>
      <c r="B51" s="71" t="s">
        <v>73</v>
      </c>
      <c r="C51" s="59"/>
      <c r="D51" s="30">
        <v>0</v>
      </c>
      <c r="E51" s="27" t="s">
        <v>10</v>
      </c>
      <c r="F51" s="5"/>
      <c r="G51" s="119">
        <f t="shared" si="2"/>
        <v>0</v>
      </c>
      <c r="H51" s="6"/>
      <c r="I51" s="117" t="e">
        <f t="shared" si="1"/>
        <v>#DIV/0!</v>
      </c>
      <c r="J51" s="38"/>
      <c r="K51" s="37"/>
    </row>
    <row r="52" spans="1:11" ht="15.75">
      <c r="A52" s="60">
        <v>4.8</v>
      </c>
      <c r="B52" s="71" t="s">
        <v>74</v>
      </c>
      <c r="C52" s="59"/>
      <c r="D52" s="30">
        <v>0</v>
      </c>
      <c r="E52" s="27" t="s">
        <v>19</v>
      </c>
      <c r="F52" s="5"/>
      <c r="G52" s="119">
        <f t="shared" si="2"/>
        <v>0</v>
      </c>
      <c r="H52" s="6"/>
      <c r="I52" s="117" t="e">
        <f t="shared" si="1"/>
        <v>#DIV/0!</v>
      </c>
      <c r="J52" s="38"/>
      <c r="K52" s="37"/>
    </row>
    <row r="53" spans="1:11" ht="15.75">
      <c r="A53" s="60">
        <v>4.9000000000000004</v>
      </c>
      <c r="B53" s="71" t="s">
        <v>75</v>
      </c>
      <c r="C53" s="59"/>
      <c r="D53" s="30">
        <v>0</v>
      </c>
      <c r="E53" s="27" t="s">
        <v>9</v>
      </c>
      <c r="F53" s="5"/>
      <c r="G53" s="119">
        <f t="shared" si="2"/>
        <v>0</v>
      </c>
      <c r="H53" s="6"/>
      <c r="I53" s="117" t="e">
        <f t="shared" si="1"/>
        <v>#DIV/0!</v>
      </c>
      <c r="J53" s="38"/>
      <c r="K53" s="37"/>
    </row>
    <row r="54" spans="1:11" ht="15.75">
      <c r="A54" s="60" t="s">
        <v>76</v>
      </c>
      <c r="B54" s="71" t="s">
        <v>77</v>
      </c>
      <c r="C54" s="59"/>
      <c r="D54" s="30">
        <v>0</v>
      </c>
      <c r="E54" s="27" t="s">
        <v>9</v>
      </c>
      <c r="F54" s="5"/>
      <c r="G54" s="119">
        <f t="shared" si="2"/>
        <v>0</v>
      </c>
      <c r="H54" s="6"/>
      <c r="I54" s="117" t="e">
        <f t="shared" si="1"/>
        <v>#DIV/0!</v>
      </c>
      <c r="J54" s="38"/>
      <c r="K54" s="37"/>
    </row>
    <row r="55" spans="1:11" ht="15.75">
      <c r="A55" s="60" t="s">
        <v>78</v>
      </c>
      <c r="B55" s="71" t="s">
        <v>79</v>
      </c>
      <c r="C55" s="59"/>
      <c r="D55" s="30">
        <v>0</v>
      </c>
      <c r="E55" s="27" t="s">
        <v>9</v>
      </c>
      <c r="F55" s="5"/>
      <c r="G55" s="119">
        <f t="shared" si="2"/>
        <v>0</v>
      </c>
      <c r="H55" s="6"/>
      <c r="I55" s="117" t="e">
        <f t="shared" si="1"/>
        <v>#DIV/0!</v>
      </c>
      <c r="J55" s="38"/>
      <c r="K55" s="37"/>
    </row>
    <row r="56" spans="1:11" ht="16.5" thickBot="1">
      <c r="A56" s="60"/>
      <c r="B56" s="61"/>
      <c r="C56" s="28"/>
      <c r="D56" s="5"/>
      <c r="E56" s="27"/>
      <c r="F56" s="5"/>
      <c r="G56" s="119"/>
      <c r="H56" s="6"/>
      <c r="I56" s="39"/>
      <c r="J56" s="38"/>
      <c r="K56" s="37"/>
    </row>
    <row r="57" spans="1:11" ht="21" thickBot="1">
      <c r="A57" s="51">
        <v>5</v>
      </c>
      <c r="B57" s="54" t="s">
        <v>80</v>
      </c>
      <c r="C57" s="54"/>
      <c r="D57" s="24"/>
      <c r="E57" s="25"/>
      <c r="F57" s="25"/>
      <c r="G57" s="125"/>
      <c r="H57" s="26">
        <f>SUM(G59:G60)</f>
        <v>0</v>
      </c>
      <c r="I57" s="118"/>
      <c r="J57" s="33" t="e">
        <f>SUM(I59:I60)</f>
        <v>#DIV/0!</v>
      </c>
      <c r="K57" s="37"/>
    </row>
    <row r="58" spans="1:11" ht="15.75">
      <c r="A58" s="82"/>
      <c r="B58" s="83" t="s">
        <v>81</v>
      </c>
      <c r="C58" s="84"/>
      <c r="D58" s="5"/>
      <c r="E58" s="27"/>
      <c r="F58" s="5"/>
      <c r="G58" s="119"/>
      <c r="H58" s="6"/>
      <c r="I58" s="39"/>
      <c r="J58" s="38"/>
      <c r="K58" s="37"/>
    </row>
    <row r="59" spans="1:11" ht="15.75">
      <c r="A59" s="81">
        <v>5.0999999999999996</v>
      </c>
      <c r="B59" s="70" t="s">
        <v>82</v>
      </c>
      <c r="C59" s="73"/>
      <c r="D59" s="5">
        <v>0</v>
      </c>
      <c r="E59" s="27" t="s">
        <v>19</v>
      </c>
      <c r="F59" s="5"/>
      <c r="G59" s="119">
        <f>F59*D59</f>
        <v>0</v>
      </c>
      <c r="H59" s="6"/>
      <c r="I59" s="117" t="e">
        <f>+G59/$H$207</f>
        <v>#DIV/0!</v>
      </c>
      <c r="J59" s="38"/>
      <c r="K59" s="37"/>
    </row>
    <row r="60" spans="1:11" ht="15.75">
      <c r="A60" s="81">
        <v>5.2</v>
      </c>
      <c r="B60" s="70" t="s">
        <v>83</v>
      </c>
      <c r="C60" s="73"/>
      <c r="D60" s="5">
        <v>0</v>
      </c>
      <c r="E60" s="27" t="s">
        <v>19</v>
      </c>
      <c r="F60" s="5"/>
      <c r="G60" s="119">
        <f>F60*D60</f>
        <v>0</v>
      </c>
      <c r="H60" s="6"/>
      <c r="I60" s="117" t="e">
        <f>+G60/$H$207</f>
        <v>#DIV/0!</v>
      </c>
      <c r="J60" s="38"/>
      <c r="K60" s="37"/>
    </row>
    <row r="61" spans="1:11" ht="16.5" thickBot="1">
      <c r="A61" s="72"/>
      <c r="B61" s="70"/>
      <c r="C61" s="73"/>
      <c r="D61" s="5"/>
      <c r="E61" s="27"/>
      <c r="F61" s="5"/>
      <c r="G61" s="119"/>
      <c r="H61" s="6"/>
      <c r="I61" s="39"/>
      <c r="J61" s="38"/>
      <c r="K61" s="37"/>
    </row>
    <row r="62" spans="1:11" ht="21" thickBot="1">
      <c r="A62" s="51">
        <v>6</v>
      </c>
      <c r="B62" s="54" t="s">
        <v>84</v>
      </c>
      <c r="C62" s="85"/>
      <c r="D62" s="24"/>
      <c r="E62" s="25"/>
      <c r="F62" s="25"/>
      <c r="G62" s="125"/>
      <c r="H62" s="26">
        <f>SUM(G64:G65)</f>
        <v>0</v>
      </c>
      <c r="I62" s="118"/>
      <c r="J62" s="33" t="e">
        <f>SUM(I64:I65)</f>
        <v>#DIV/0!</v>
      </c>
      <c r="K62" s="37"/>
    </row>
    <row r="63" spans="1:11" ht="15.75">
      <c r="A63" s="68"/>
      <c r="B63" s="69" t="s">
        <v>85</v>
      </c>
      <c r="C63" s="58"/>
      <c r="D63" s="5"/>
      <c r="E63" s="27"/>
      <c r="F63" s="5"/>
      <c r="G63" s="119"/>
      <c r="H63" s="6"/>
      <c r="I63" s="39"/>
      <c r="J63" s="38"/>
      <c r="K63" s="37"/>
    </row>
    <row r="64" spans="1:11" ht="15.75">
      <c r="A64" s="60">
        <v>6.1</v>
      </c>
      <c r="B64" s="71" t="s">
        <v>86</v>
      </c>
      <c r="C64" s="73"/>
      <c r="D64" s="5">
        <v>0</v>
      </c>
      <c r="E64" s="27" t="s">
        <v>19</v>
      </c>
      <c r="F64" s="5"/>
      <c r="G64" s="119">
        <f>F64*D64</f>
        <v>0</v>
      </c>
      <c r="H64" s="6"/>
      <c r="I64" s="117" t="e">
        <f>+G64/$H$207</f>
        <v>#DIV/0!</v>
      </c>
      <c r="J64" s="38"/>
      <c r="K64" s="37"/>
    </row>
    <row r="65" spans="1:11" ht="15.75">
      <c r="A65" s="60">
        <v>6.2</v>
      </c>
      <c r="B65" s="71" t="s">
        <v>87</v>
      </c>
      <c r="C65" s="73"/>
      <c r="D65" s="5">
        <v>0</v>
      </c>
      <c r="E65" s="27" t="s">
        <v>19</v>
      </c>
      <c r="F65" s="5"/>
      <c r="G65" s="119">
        <f>F65*D65</f>
        <v>0</v>
      </c>
      <c r="H65" s="6"/>
      <c r="I65" s="117" t="e">
        <f>+G65/$H$207</f>
        <v>#DIV/0!</v>
      </c>
      <c r="J65" s="38"/>
      <c r="K65" s="37"/>
    </row>
    <row r="66" spans="1:11" ht="16.5" thickBot="1">
      <c r="A66" s="74"/>
      <c r="B66" s="71"/>
      <c r="C66" s="73"/>
      <c r="D66" s="5"/>
      <c r="E66" s="27"/>
      <c r="F66" s="5"/>
      <c r="G66" s="119"/>
      <c r="H66" s="6"/>
      <c r="I66" s="39"/>
      <c r="J66" s="38"/>
      <c r="K66" s="37"/>
    </row>
    <row r="67" spans="1:11" ht="21" thickBot="1">
      <c r="A67" s="51">
        <v>7</v>
      </c>
      <c r="B67" s="54" t="s">
        <v>88</v>
      </c>
      <c r="C67" s="54"/>
      <c r="D67" s="24"/>
      <c r="E67" s="25"/>
      <c r="F67" s="25"/>
      <c r="G67" s="125"/>
      <c r="H67" s="26">
        <f>SUM(G68:G85)</f>
        <v>0</v>
      </c>
      <c r="I67" s="118"/>
      <c r="J67" s="33" t="e">
        <f>SUM(I70:I85)</f>
        <v>#DIV/0!</v>
      </c>
      <c r="K67" s="37"/>
    </row>
    <row r="68" spans="1:11" ht="15.75">
      <c r="A68" s="96">
        <v>7.1</v>
      </c>
      <c r="B68" s="83" t="s">
        <v>89</v>
      </c>
      <c r="C68" s="84"/>
      <c r="D68" s="5"/>
      <c r="E68" s="27"/>
      <c r="F68" s="5"/>
      <c r="G68" s="119"/>
      <c r="H68" s="6"/>
      <c r="I68" s="39"/>
      <c r="J68" s="38"/>
      <c r="K68" s="37"/>
    </row>
    <row r="69" spans="1:11" ht="15.75">
      <c r="A69" s="97" t="s">
        <v>90</v>
      </c>
      <c r="B69" s="89" t="s">
        <v>91</v>
      </c>
      <c r="C69" s="90"/>
      <c r="D69" s="5"/>
      <c r="E69" s="27"/>
      <c r="F69" s="5"/>
      <c r="G69" s="119"/>
      <c r="H69" s="6"/>
      <c r="I69" s="39"/>
      <c r="J69" s="38"/>
      <c r="K69" s="37"/>
    </row>
    <row r="70" spans="1:11" ht="15.75">
      <c r="A70" s="98" t="s">
        <v>92</v>
      </c>
      <c r="B70" s="87" t="s">
        <v>93</v>
      </c>
      <c r="C70" s="86"/>
      <c r="D70" s="5">
        <v>0</v>
      </c>
      <c r="E70" s="27" t="s">
        <v>17</v>
      </c>
      <c r="F70" s="5"/>
      <c r="G70" s="119">
        <f>F70*D70</f>
        <v>0</v>
      </c>
      <c r="H70" s="6"/>
      <c r="I70" s="117" t="e">
        <f>+G70/$H$207</f>
        <v>#DIV/0!</v>
      </c>
      <c r="J70" s="38"/>
      <c r="K70" s="37"/>
    </row>
    <row r="71" spans="1:11" ht="15.75">
      <c r="A71" s="98" t="s">
        <v>94</v>
      </c>
      <c r="B71" s="87" t="s">
        <v>95</v>
      </c>
      <c r="C71" s="86"/>
      <c r="D71" s="5">
        <v>0</v>
      </c>
      <c r="E71" s="27" t="s">
        <v>17</v>
      </c>
      <c r="F71" s="5"/>
      <c r="G71" s="119">
        <f t="shared" ref="G71:G85" si="3">F71*D71</f>
        <v>0</v>
      </c>
      <c r="H71" s="6"/>
      <c r="I71" s="117" t="e">
        <f>+G71/$H$207</f>
        <v>#DIV/0!</v>
      </c>
      <c r="J71" s="38"/>
      <c r="K71" s="37"/>
    </row>
    <row r="72" spans="1:11" ht="15.75">
      <c r="A72" s="99" t="s">
        <v>96</v>
      </c>
      <c r="B72" s="88" t="s">
        <v>97</v>
      </c>
      <c r="C72" s="86"/>
      <c r="D72" s="5">
        <v>0</v>
      </c>
      <c r="E72" s="27" t="s">
        <v>17</v>
      </c>
      <c r="F72" s="5"/>
      <c r="G72" s="119">
        <f t="shared" si="3"/>
        <v>0</v>
      </c>
      <c r="H72" s="6"/>
      <c r="I72" s="117" t="e">
        <f>+G72/$H$207</f>
        <v>#DIV/0!</v>
      </c>
      <c r="J72" s="38"/>
      <c r="K72" s="37"/>
    </row>
    <row r="73" spans="1:11" ht="15.75">
      <c r="A73" s="97" t="s">
        <v>98</v>
      </c>
      <c r="B73" s="89" t="s">
        <v>99</v>
      </c>
      <c r="C73" s="90"/>
      <c r="D73" s="5"/>
      <c r="E73" s="27"/>
      <c r="F73" s="5"/>
      <c r="G73" s="119"/>
      <c r="H73" s="6"/>
      <c r="I73" s="39"/>
      <c r="J73" s="38"/>
      <c r="K73" s="37"/>
    </row>
    <row r="74" spans="1:11" ht="15.75">
      <c r="A74" s="98" t="s">
        <v>100</v>
      </c>
      <c r="B74" s="87" t="s">
        <v>101</v>
      </c>
      <c r="C74" s="86"/>
      <c r="D74" s="30">
        <v>0</v>
      </c>
      <c r="E74" s="27" t="s">
        <v>17</v>
      </c>
      <c r="F74" s="5"/>
      <c r="G74" s="119">
        <f t="shared" si="3"/>
        <v>0</v>
      </c>
      <c r="H74" s="6"/>
      <c r="I74" s="117" t="e">
        <f>+G74/$H$207</f>
        <v>#DIV/0!</v>
      </c>
      <c r="J74" s="38"/>
      <c r="K74" s="37"/>
    </row>
    <row r="75" spans="1:11" ht="15.75">
      <c r="A75" s="97" t="s">
        <v>102</v>
      </c>
      <c r="B75" s="91" t="s">
        <v>103</v>
      </c>
      <c r="C75" s="90"/>
      <c r="D75" s="5"/>
      <c r="E75" s="27"/>
      <c r="F75" s="5"/>
      <c r="G75" s="119"/>
      <c r="H75" s="6"/>
      <c r="I75" s="39"/>
      <c r="J75" s="38"/>
      <c r="K75" s="37"/>
    </row>
    <row r="76" spans="1:11" ht="15.75">
      <c r="A76" s="99" t="s">
        <v>104</v>
      </c>
      <c r="B76" s="88" t="s">
        <v>105</v>
      </c>
      <c r="C76" s="86"/>
      <c r="D76" s="30">
        <v>0</v>
      </c>
      <c r="E76" s="27" t="s">
        <v>18</v>
      </c>
      <c r="F76" s="5"/>
      <c r="G76" s="119">
        <f t="shared" si="3"/>
        <v>0</v>
      </c>
      <c r="H76" s="6"/>
      <c r="I76" s="117" t="e">
        <f>+G76/$H$207</f>
        <v>#DIV/0!</v>
      </c>
      <c r="J76" s="38"/>
      <c r="K76" s="37"/>
    </row>
    <row r="77" spans="1:11" ht="15.75">
      <c r="A77" s="99" t="s">
        <v>106</v>
      </c>
      <c r="B77" s="88" t="s">
        <v>107</v>
      </c>
      <c r="C77" s="86"/>
      <c r="D77" s="30">
        <v>0</v>
      </c>
      <c r="E77" s="27" t="s">
        <v>18</v>
      </c>
      <c r="F77" s="5"/>
      <c r="G77" s="119">
        <f t="shared" si="3"/>
        <v>0</v>
      </c>
      <c r="H77" s="6"/>
      <c r="I77" s="117" t="e">
        <f>+G77/$H$207</f>
        <v>#DIV/0!</v>
      </c>
      <c r="J77" s="38"/>
      <c r="K77" s="37"/>
    </row>
    <row r="78" spans="1:11" ht="15.75">
      <c r="A78" s="98" t="s">
        <v>108</v>
      </c>
      <c r="B78" s="87" t="s">
        <v>109</v>
      </c>
      <c r="C78" s="86"/>
      <c r="D78" s="30">
        <v>0</v>
      </c>
      <c r="E78" s="27" t="s">
        <v>18</v>
      </c>
      <c r="F78" s="5"/>
      <c r="G78" s="119">
        <f t="shared" si="3"/>
        <v>0</v>
      </c>
      <c r="H78" s="6"/>
      <c r="I78" s="117" t="e">
        <f>+G78/$H$207</f>
        <v>#DIV/0!</v>
      </c>
      <c r="J78" s="38"/>
      <c r="K78" s="37"/>
    </row>
    <row r="79" spans="1:11" ht="15.75">
      <c r="A79" s="97">
        <v>7.2</v>
      </c>
      <c r="B79" s="91" t="s">
        <v>110</v>
      </c>
      <c r="C79" s="90"/>
      <c r="D79" s="5"/>
      <c r="E79" s="27"/>
      <c r="F79" s="5"/>
      <c r="G79" s="119"/>
      <c r="H79" s="6"/>
      <c r="I79" s="39"/>
      <c r="J79" s="38"/>
      <c r="K79" s="37"/>
    </row>
    <row r="80" spans="1:11" ht="15.75">
      <c r="A80" s="99" t="s">
        <v>111</v>
      </c>
      <c r="B80" s="87" t="s">
        <v>112</v>
      </c>
      <c r="C80" s="86"/>
      <c r="D80" s="30">
        <v>0</v>
      </c>
      <c r="E80" s="27" t="s">
        <v>17</v>
      </c>
      <c r="F80" s="5"/>
      <c r="G80" s="119">
        <f t="shared" si="3"/>
        <v>0</v>
      </c>
      <c r="H80" s="6"/>
      <c r="I80" s="117" t="e">
        <f>+G80/$H$207</f>
        <v>#DIV/0!</v>
      </c>
      <c r="J80" s="38"/>
      <c r="K80" s="37"/>
    </row>
    <row r="81" spans="1:11" ht="15.75">
      <c r="A81" s="100" t="s">
        <v>15</v>
      </c>
      <c r="B81" s="91" t="s">
        <v>113</v>
      </c>
      <c r="C81" s="90"/>
      <c r="D81" s="5"/>
      <c r="E81" s="27"/>
      <c r="F81" s="5"/>
      <c r="G81" s="119"/>
      <c r="H81" s="6"/>
      <c r="I81" s="39"/>
      <c r="J81" s="38"/>
      <c r="K81" s="37"/>
    </row>
    <row r="82" spans="1:11" ht="15.75">
      <c r="A82" s="101" t="s">
        <v>114</v>
      </c>
      <c r="B82" s="92" t="s">
        <v>115</v>
      </c>
      <c r="C82" s="93"/>
      <c r="D82" s="5"/>
      <c r="E82" s="27"/>
      <c r="F82" s="5"/>
      <c r="G82" s="119"/>
      <c r="H82" s="6"/>
      <c r="I82" s="39"/>
      <c r="J82" s="38"/>
      <c r="K82" s="37"/>
    </row>
    <row r="83" spans="1:11" ht="15.75">
      <c r="A83" s="102" t="s">
        <v>116</v>
      </c>
      <c r="B83" s="88" t="s">
        <v>117</v>
      </c>
      <c r="C83" s="86"/>
      <c r="D83" s="5">
        <v>0</v>
      </c>
      <c r="E83" s="27" t="s">
        <v>17</v>
      </c>
      <c r="F83" s="5"/>
      <c r="G83" s="119">
        <f t="shared" si="3"/>
        <v>0</v>
      </c>
      <c r="H83" s="6"/>
      <c r="I83" s="117" t="e">
        <f>+G83/$H$207</f>
        <v>#DIV/0!</v>
      </c>
      <c r="J83" s="38"/>
      <c r="K83" s="37"/>
    </row>
    <row r="84" spans="1:11" ht="15.75">
      <c r="A84" s="101" t="s">
        <v>118</v>
      </c>
      <c r="B84" s="92" t="s">
        <v>119</v>
      </c>
      <c r="C84" s="93"/>
      <c r="D84" s="5"/>
      <c r="E84" s="27"/>
      <c r="F84" s="5"/>
      <c r="G84" s="119"/>
      <c r="H84" s="6"/>
      <c r="I84" s="39"/>
      <c r="J84" s="38"/>
      <c r="K84" s="37"/>
    </row>
    <row r="85" spans="1:11" ht="15.75">
      <c r="A85" s="99" t="s">
        <v>120</v>
      </c>
      <c r="B85" s="88" t="s">
        <v>121</v>
      </c>
      <c r="C85" s="86"/>
      <c r="D85" s="5">
        <v>0</v>
      </c>
      <c r="E85" s="27" t="s">
        <v>17</v>
      </c>
      <c r="F85" s="5"/>
      <c r="G85" s="119">
        <f t="shared" si="3"/>
        <v>0</v>
      </c>
      <c r="H85" s="6"/>
      <c r="I85" s="117" t="e">
        <f>+G85/$H$207</f>
        <v>#DIV/0!</v>
      </c>
      <c r="J85" s="38"/>
      <c r="K85" s="37"/>
    </row>
    <row r="86" spans="1:11" ht="16.5" thickBot="1">
      <c r="A86" s="74"/>
      <c r="B86" s="71"/>
      <c r="C86" s="73"/>
      <c r="D86" s="5"/>
      <c r="E86" s="27"/>
      <c r="F86" s="5"/>
      <c r="G86" s="119"/>
      <c r="H86" s="6"/>
      <c r="I86" s="39"/>
      <c r="J86" s="38"/>
      <c r="K86" s="37"/>
    </row>
    <row r="87" spans="1:11" ht="21" thickBot="1">
      <c r="A87" s="51">
        <v>8</v>
      </c>
      <c r="B87" s="54" t="s">
        <v>122</v>
      </c>
      <c r="C87" s="54"/>
      <c r="D87" s="24"/>
      <c r="E87" s="25"/>
      <c r="F87" s="25"/>
      <c r="G87" s="125"/>
      <c r="H87" s="26">
        <f>SUM(G89:G101)</f>
        <v>0</v>
      </c>
      <c r="I87" s="118"/>
      <c r="J87" s="33" t="e">
        <f>SUM(I89:I101)</f>
        <v>#DIV/0!</v>
      </c>
      <c r="K87" s="37"/>
    </row>
    <row r="88" spans="1:11" ht="15.75">
      <c r="A88" s="94">
        <v>8.1</v>
      </c>
      <c r="B88" s="94" t="s">
        <v>123</v>
      </c>
      <c r="C88" s="95"/>
      <c r="D88" s="5"/>
      <c r="E88" s="27"/>
      <c r="F88" s="5"/>
      <c r="G88" s="119"/>
      <c r="H88" s="6"/>
      <c r="I88" s="39"/>
      <c r="J88" s="38"/>
      <c r="K88" s="37"/>
    </row>
    <row r="89" spans="1:11" ht="15.75">
      <c r="A89" s="98" t="s">
        <v>124</v>
      </c>
      <c r="B89" s="98" t="s">
        <v>125</v>
      </c>
      <c r="C89" s="86"/>
      <c r="D89" s="5">
        <v>0</v>
      </c>
      <c r="E89" s="27" t="s">
        <v>17</v>
      </c>
      <c r="F89" s="5"/>
      <c r="G89" s="119">
        <f>F89*D89</f>
        <v>0</v>
      </c>
      <c r="H89" s="6"/>
      <c r="I89" s="117" t="e">
        <f>+G89/$H$207</f>
        <v>#DIV/0!</v>
      </c>
      <c r="J89" s="38"/>
      <c r="K89" s="37"/>
    </row>
    <row r="90" spans="1:11" ht="15.75">
      <c r="A90" s="98" t="s">
        <v>126</v>
      </c>
      <c r="B90" s="98" t="s">
        <v>127</v>
      </c>
      <c r="C90" s="86"/>
      <c r="D90" s="5">
        <v>0</v>
      </c>
      <c r="E90" s="27" t="s">
        <v>17</v>
      </c>
      <c r="F90" s="5"/>
      <c r="G90" s="119">
        <f t="shared" ref="G90:G101" si="4">F90*D90</f>
        <v>0</v>
      </c>
      <c r="H90" s="6"/>
      <c r="I90" s="117" t="e">
        <f>+G90/$H$207</f>
        <v>#DIV/0!</v>
      </c>
      <c r="J90" s="38"/>
      <c r="K90" s="37"/>
    </row>
    <row r="91" spans="1:11" ht="15.75">
      <c r="A91" s="98" t="s">
        <v>128</v>
      </c>
      <c r="B91" s="98" t="s">
        <v>129</v>
      </c>
      <c r="C91" s="86"/>
      <c r="D91" s="5">
        <v>0</v>
      </c>
      <c r="E91" s="27" t="s">
        <v>18</v>
      </c>
      <c r="F91" s="5"/>
      <c r="G91" s="119">
        <f t="shared" si="4"/>
        <v>0</v>
      </c>
      <c r="H91" s="6"/>
      <c r="I91" s="117" t="e">
        <f>+G91/$H$207</f>
        <v>#DIV/0!</v>
      </c>
      <c r="J91" s="38"/>
      <c r="K91" s="37"/>
    </row>
    <row r="92" spans="1:11" ht="15.75">
      <c r="A92" s="98" t="s">
        <v>130</v>
      </c>
      <c r="B92" s="98" t="s">
        <v>131</v>
      </c>
      <c r="C92" s="86"/>
      <c r="D92" s="30">
        <v>0</v>
      </c>
      <c r="E92" s="27" t="s">
        <v>9</v>
      </c>
      <c r="F92" s="5"/>
      <c r="G92" s="119">
        <f t="shared" si="4"/>
        <v>0</v>
      </c>
      <c r="H92" s="6"/>
      <c r="I92" s="117" t="e">
        <f>+G92/$H$207</f>
        <v>#DIV/0!</v>
      </c>
      <c r="J92" s="38"/>
      <c r="K92" s="37"/>
    </row>
    <row r="93" spans="1:11" ht="15.75">
      <c r="A93" s="100">
        <v>8.1999999999999993</v>
      </c>
      <c r="B93" s="91" t="s">
        <v>132</v>
      </c>
      <c r="C93" s="90"/>
      <c r="D93" s="5"/>
      <c r="E93" s="27"/>
      <c r="F93" s="5"/>
      <c r="G93" s="119"/>
      <c r="H93" s="6"/>
      <c r="I93" s="39"/>
      <c r="J93" s="38"/>
      <c r="K93" s="37"/>
    </row>
    <row r="94" spans="1:11" ht="15.75">
      <c r="A94" s="98" t="s">
        <v>133</v>
      </c>
      <c r="B94" s="98" t="s">
        <v>134</v>
      </c>
      <c r="C94" s="86"/>
      <c r="D94" s="30">
        <v>0</v>
      </c>
      <c r="E94" s="27" t="s">
        <v>18</v>
      </c>
      <c r="F94" s="5"/>
      <c r="G94" s="119">
        <f t="shared" si="4"/>
        <v>0</v>
      </c>
      <c r="H94" s="6"/>
      <c r="I94" s="117" t="e">
        <f>+G94/$H$207</f>
        <v>#DIV/0!</v>
      </c>
      <c r="J94" s="38"/>
      <c r="K94" s="37"/>
    </row>
    <row r="95" spans="1:11" ht="15.75">
      <c r="A95" s="98" t="s">
        <v>135</v>
      </c>
      <c r="B95" s="98" t="s">
        <v>136</v>
      </c>
      <c r="C95" s="86"/>
      <c r="D95" s="30">
        <v>0</v>
      </c>
      <c r="E95" s="27" t="s">
        <v>18</v>
      </c>
      <c r="F95" s="5"/>
      <c r="G95" s="119">
        <f t="shared" si="4"/>
        <v>0</v>
      </c>
      <c r="H95" s="6"/>
      <c r="I95" s="117" t="e">
        <f>+G95/$H$207</f>
        <v>#DIV/0!</v>
      </c>
      <c r="J95" s="38"/>
      <c r="K95" s="37"/>
    </row>
    <row r="96" spans="1:11" ht="15.75">
      <c r="A96" s="98" t="s">
        <v>137</v>
      </c>
      <c r="B96" s="98" t="s">
        <v>138</v>
      </c>
      <c r="C96" s="86"/>
      <c r="D96" s="30">
        <v>0</v>
      </c>
      <c r="E96" s="27" t="s">
        <v>9</v>
      </c>
      <c r="F96" s="5"/>
      <c r="G96" s="119">
        <f t="shared" si="4"/>
        <v>0</v>
      </c>
      <c r="H96" s="6"/>
      <c r="I96" s="117" t="e">
        <f>+G96/$H$207</f>
        <v>#DIV/0!</v>
      </c>
      <c r="J96" s="38"/>
      <c r="K96" s="37"/>
    </row>
    <row r="97" spans="1:11" ht="15.75">
      <c r="A97" s="100">
        <v>8.3000000000000007</v>
      </c>
      <c r="B97" s="91" t="s">
        <v>139</v>
      </c>
      <c r="C97" s="90"/>
      <c r="D97" s="5"/>
      <c r="E97" s="27"/>
      <c r="F97" s="5"/>
      <c r="G97" s="119"/>
      <c r="H97" s="6"/>
      <c r="I97" s="39"/>
      <c r="J97" s="38"/>
      <c r="K97" s="37"/>
    </row>
    <row r="98" spans="1:11" ht="15.75">
      <c r="A98" s="98" t="s">
        <v>140</v>
      </c>
      <c r="B98" s="87" t="s">
        <v>141</v>
      </c>
      <c r="C98" s="86"/>
      <c r="D98" s="30">
        <v>0</v>
      </c>
      <c r="E98" s="27" t="s">
        <v>9</v>
      </c>
      <c r="F98" s="5"/>
      <c r="G98" s="119">
        <f t="shared" si="4"/>
        <v>0</v>
      </c>
      <c r="H98" s="6"/>
      <c r="I98" s="117" t="e">
        <f>+G98/$H$207</f>
        <v>#DIV/0!</v>
      </c>
      <c r="J98" s="38"/>
      <c r="K98" s="37"/>
    </row>
    <row r="99" spans="1:11" ht="15.75">
      <c r="A99" s="103" t="s">
        <v>142</v>
      </c>
      <c r="B99" s="103" t="s">
        <v>143</v>
      </c>
      <c r="C99" s="73"/>
      <c r="D99" s="30">
        <v>0</v>
      </c>
      <c r="E99" s="27" t="s">
        <v>9</v>
      </c>
      <c r="F99" s="5"/>
      <c r="G99" s="119">
        <f t="shared" si="4"/>
        <v>0</v>
      </c>
      <c r="H99" s="6"/>
      <c r="I99" s="117" t="e">
        <f>+G99/$H$207</f>
        <v>#DIV/0!</v>
      </c>
      <c r="J99" s="38"/>
      <c r="K99" s="37"/>
    </row>
    <row r="100" spans="1:11" ht="15.75">
      <c r="A100" s="103" t="s">
        <v>144</v>
      </c>
      <c r="B100" s="70" t="s">
        <v>145</v>
      </c>
      <c r="C100" s="73"/>
      <c r="D100" s="30">
        <v>0</v>
      </c>
      <c r="E100" s="27" t="s">
        <v>9</v>
      </c>
      <c r="F100" s="5"/>
      <c r="G100" s="119">
        <f t="shared" si="4"/>
        <v>0</v>
      </c>
      <c r="H100" s="6"/>
      <c r="I100" s="117" t="e">
        <f>+G100/$H$207</f>
        <v>#DIV/0!</v>
      </c>
      <c r="J100" s="38"/>
      <c r="K100" s="37"/>
    </row>
    <row r="101" spans="1:11" ht="15.75">
      <c r="A101" s="103" t="s">
        <v>146</v>
      </c>
      <c r="B101" s="70" t="s">
        <v>147</v>
      </c>
      <c r="C101" s="73"/>
      <c r="D101" s="30">
        <v>0</v>
      </c>
      <c r="E101" s="27" t="s">
        <v>10</v>
      </c>
      <c r="F101" s="5"/>
      <c r="G101" s="119">
        <f t="shared" si="4"/>
        <v>0</v>
      </c>
      <c r="H101" s="6"/>
      <c r="I101" s="117" t="e">
        <f>+G101/$H$207</f>
        <v>#DIV/0!</v>
      </c>
      <c r="J101" s="38"/>
      <c r="K101" s="37"/>
    </row>
    <row r="102" spans="1:11" ht="16.5" thickBot="1">
      <c r="A102" s="75"/>
      <c r="B102" s="70"/>
      <c r="C102" s="73"/>
      <c r="D102" s="5"/>
      <c r="E102" s="27"/>
      <c r="F102" s="5"/>
      <c r="G102" s="119"/>
      <c r="H102" s="6"/>
      <c r="I102" s="39"/>
      <c r="J102" s="38"/>
      <c r="K102" s="37"/>
    </row>
    <row r="103" spans="1:11" ht="21" thickBot="1">
      <c r="A103" s="51">
        <v>9</v>
      </c>
      <c r="B103" s="54" t="s">
        <v>148</v>
      </c>
      <c r="C103" s="54"/>
      <c r="D103" s="24"/>
      <c r="E103" s="25"/>
      <c r="F103" s="25"/>
      <c r="G103" s="125"/>
      <c r="H103" s="26">
        <f>SUM(G104:G105)</f>
        <v>0</v>
      </c>
      <c r="I103" s="118"/>
      <c r="J103" s="33" t="e">
        <f>SUM(I104:I105)</f>
        <v>#DIV/0!</v>
      </c>
      <c r="K103" s="37"/>
    </row>
    <row r="104" spans="1:11" ht="15.75">
      <c r="A104" s="60">
        <v>9.1</v>
      </c>
      <c r="B104" s="70" t="s">
        <v>149</v>
      </c>
      <c r="C104" s="73"/>
      <c r="D104" s="30">
        <v>0</v>
      </c>
      <c r="E104" s="27" t="s">
        <v>10</v>
      </c>
      <c r="F104" s="5"/>
      <c r="G104" s="119">
        <f>F104*D104</f>
        <v>0</v>
      </c>
      <c r="H104" s="6"/>
      <c r="I104" s="117" t="e">
        <f>+G104/$H$207</f>
        <v>#DIV/0!</v>
      </c>
      <c r="J104" s="38"/>
      <c r="K104" s="37"/>
    </row>
    <row r="105" spans="1:11" ht="15.75">
      <c r="A105" s="60">
        <v>9.1999999999999993</v>
      </c>
      <c r="B105" s="70" t="s">
        <v>150</v>
      </c>
      <c r="C105" s="73"/>
      <c r="D105" s="30">
        <v>0</v>
      </c>
      <c r="E105" s="27" t="s">
        <v>10</v>
      </c>
      <c r="F105" s="5"/>
      <c r="G105" s="119">
        <f>F105*D105</f>
        <v>0</v>
      </c>
      <c r="H105" s="6"/>
      <c r="I105" s="117" t="e">
        <f>+G105/$H$207</f>
        <v>#DIV/0!</v>
      </c>
      <c r="J105" s="38"/>
      <c r="K105" s="37"/>
    </row>
    <row r="106" spans="1:11" ht="16.5" thickBot="1">
      <c r="A106" s="74"/>
      <c r="B106" s="70"/>
      <c r="C106" s="73"/>
      <c r="D106" s="5"/>
      <c r="E106" s="27"/>
      <c r="F106" s="5"/>
      <c r="G106" s="119"/>
      <c r="H106" s="6"/>
      <c r="I106" s="39"/>
      <c r="J106" s="38"/>
      <c r="K106" s="37"/>
    </row>
    <row r="107" spans="1:11" ht="21" thickBot="1">
      <c r="A107" s="51">
        <v>10</v>
      </c>
      <c r="B107" s="54" t="s">
        <v>151</v>
      </c>
      <c r="C107" s="54"/>
      <c r="D107" s="24"/>
      <c r="E107" s="25"/>
      <c r="F107" s="25"/>
      <c r="G107" s="125"/>
      <c r="H107" s="26">
        <f>SUM(G108:G113)</f>
        <v>0</v>
      </c>
      <c r="I107" s="118"/>
      <c r="J107" s="33" t="e">
        <f>SUM(I108:I113)</f>
        <v>#DIV/0!</v>
      </c>
      <c r="K107" s="37"/>
    </row>
    <row r="108" spans="1:11" ht="15.75">
      <c r="A108" s="60">
        <v>10.1</v>
      </c>
      <c r="B108" s="70" t="s">
        <v>152</v>
      </c>
      <c r="C108" s="73"/>
      <c r="D108" s="5">
        <v>0</v>
      </c>
      <c r="E108" s="27" t="s">
        <v>10</v>
      </c>
      <c r="F108" s="5"/>
      <c r="G108" s="119">
        <f>F108*D108</f>
        <v>0</v>
      </c>
      <c r="H108" s="6"/>
      <c r="I108" s="117" t="e">
        <f t="shared" ref="I108:I113" si="5">+G108/$H$207</f>
        <v>#DIV/0!</v>
      </c>
      <c r="J108" s="38"/>
      <c r="K108" s="37"/>
    </row>
    <row r="109" spans="1:11" ht="15.75">
      <c r="A109" s="60">
        <v>10.199999999999999</v>
      </c>
      <c r="B109" s="70" t="s">
        <v>153</v>
      </c>
      <c r="C109" s="73"/>
      <c r="D109" s="30">
        <v>0</v>
      </c>
      <c r="E109" s="27" t="s">
        <v>10</v>
      </c>
      <c r="F109" s="5"/>
      <c r="G109" s="119">
        <f t="shared" ref="G109:G113" si="6">F109*D109</f>
        <v>0</v>
      </c>
      <c r="H109" s="6"/>
      <c r="I109" s="117" t="e">
        <f t="shared" si="5"/>
        <v>#DIV/0!</v>
      </c>
      <c r="J109" s="38"/>
      <c r="K109" s="37"/>
    </row>
    <row r="110" spans="1:11" ht="15.75">
      <c r="A110" s="60">
        <v>10.3</v>
      </c>
      <c r="B110" s="70" t="s">
        <v>154</v>
      </c>
      <c r="C110" s="73"/>
      <c r="D110" s="30">
        <v>0</v>
      </c>
      <c r="E110" s="27" t="s">
        <v>10</v>
      </c>
      <c r="F110" s="5"/>
      <c r="G110" s="119">
        <f t="shared" si="6"/>
        <v>0</v>
      </c>
      <c r="H110" s="6"/>
      <c r="I110" s="117" t="e">
        <f t="shared" si="5"/>
        <v>#DIV/0!</v>
      </c>
      <c r="J110" s="38"/>
      <c r="K110" s="37"/>
    </row>
    <row r="111" spans="1:11" ht="15.75">
      <c r="A111" s="60">
        <v>10.4</v>
      </c>
      <c r="B111" s="70" t="s">
        <v>155</v>
      </c>
      <c r="C111" s="73"/>
      <c r="D111" s="30">
        <v>0</v>
      </c>
      <c r="E111" s="53" t="s">
        <v>18</v>
      </c>
      <c r="F111" s="5"/>
      <c r="G111" s="119">
        <f t="shared" si="6"/>
        <v>0</v>
      </c>
      <c r="H111" s="6"/>
      <c r="I111" s="117" t="e">
        <f t="shared" si="5"/>
        <v>#DIV/0!</v>
      </c>
      <c r="J111" s="38"/>
      <c r="K111" s="37"/>
    </row>
    <row r="112" spans="1:11" ht="15.75">
      <c r="A112" s="60">
        <v>10.5</v>
      </c>
      <c r="B112" s="70" t="s">
        <v>156</v>
      </c>
      <c r="C112" s="73"/>
      <c r="D112" s="30">
        <v>0</v>
      </c>
      <c r="E112" s="27" t="s">
        <v>10</v>
      </c>
      <c r="F112" s="5"/>
      <c r="G112" s="119">
        <f t="shared" si="6"/>
        <v>0</v>
      </c>
      <c r="H112" s="6"/>
      <c r="I112" s="117" t="e">
        <f t="shared" si="5"/>
        <v>#DIV/0!</v>
      </c>
      <c r="J112" s="38"/>
      <c r="K112" s="37"/>
    </row>
    <row r="113" spans="1:11" ht="15.75">
      <c r="A113" s="60">
        <v>10.6</v>
      </c>
      <c r="B113" s="70" t="s">
        <v>157</v>
      </c>
      <c r="C113" s="73"/>
      <c r="D113" s="30">
        <v>0</v>
      </c>
      <c r="E113" s="27" t="s">
        <v>10</v>
      </c>
      <c r="F113" s="5"/>
      <c r="G113" s="119">
        <f t="shared" si="6"/>
        <v>0</v>
      </c>
      <c r="H113" s="6"/>
      <c r="I113" s="117" t="e">
        <f t="shared" si="5"/>
        <v>#DIV/0!</v>
      </c>
      <c r="J113" s="38"/>
      <c r="K113" s="37"/>
    </row>
    <row r="114" spans="1:11" ht="16.5" thickBot="1">
      <c r="A114" s="74"/>
      <c r="B114" s="70"/>
      <c r="C114" s="73"/>
      <c r="D114" s="30"/>
      <c r="E114" s="27"/>
      <c r="F114" s="5"/>
      <c r="G114" s="119"/>
      <c r="H114" s="6"/>
      <c r="I114" s="39"/>
      <c r="J114" s="38"/>
      <c r="K114" s="37"/>
    </row>
    <row r="115" spans="1:11" ht="21" thickBot="1">
      <c r="A115" s="51">
        <v>11</v>
      </c>
      <c r="B115" s="54" t="s">
        <v>158</v>
      </c>
      <c r="C115" s="54"/>
      <c r="D115" s="24"/>
      <c r="E115" s="25"/>
      <c r="F115" s="25"/>
      <c r="G115" s="125"/>
      <c r="H115" s="26">
        <f>SUM(G116)</f>
        <v>0</v>
      </c>
      <c r="I115" s="118"/>
      <c r="J115" s="33" t="e">
        <f>SUM(I116)</f>
        <v>#DIV/0!</v>
      </c>
      <c r="K115" s="37"/>
    </row>
    <row r="116" spans="1:11" ht="15.75">
      <c r="A116" s="104">
        <v>11.1</v>
      </c>
      <c r="B116" s="60" t="s">
        <v>159</v>
      </c>
      <c r="C116" s="73"/>
      <c r="D116" s="30">
        <v>0</v>
      </c>
      <c r="E116" s="27" t="s">
        <v>10</v>
      </c>
      <c r="F116" s="5"/>
      <c r="G116" s="119">
        <f>F116*D116</f>
        <v>0</v>
      </c>
      <c r="H116" s="6"/>
      <c r="I116" s="117" t="e">
        <f>+G116/$H$207</f>
        <v>#DIV/0!</v>
      </c>
      <c r="J116" s="38"/>
      <c r="K116" s="37"/>
    </row>
    <row r="117" spans="1:11" ht="16.5" thickBot="1">
      <c r="A117" s="76"/>
      <c r="B117" s="60"/>
      <c r="C117" s="73"/>
      <c r="D117" s="5"/>
      <c r="E117" s="27"/>
      <c r="F117" s="5"/>
      <c r="G117" s="119"/>
      <c r="H117" s="6"/>
      <c r="I117" s="39"/>
      <c r="J117" s="38"/>
      <c r="K117" s="37"/>
    </row>
    <row r="118" spans="1:11" ht="21" thickBot="1">
      <c r="A118" s="51">
        <v>12</v>
      </c>
      <c r="B118" s="54" t="s">
        <v>160</v>
      </c>
      <c r="C118" s="54"/>
      <c r="D118" s="24"/>
      <c r="E118" s="25"/>
      <c r="F118" s="25"/>
      <c r="G118" s="125"/>
      <c r="H118" s="26">
        <f>SUM(G119:G120)</f>
        <v>0</v>
      </c>
      <c r="I118" s="118"/>
      <c r="J118" s="33" t="e">
        <f>SUM(I119:I120)</f>
        <v>#DIV/0!</v>
      </c>
      <c r="K118" s="37"/>
    </row>
    <row r="119" spans="1:11" ht="15.75">
      <c r="A119" s="60">
        <v>12.1</v>
      </c>
      <c r="B119" s="70" t="s">
        <v>161</v>
      </c>
      <c r="C119" s="59"/>
      <c r="D119" s="5">
        <v>0</v>
      </c>
      <c r="E119" s="27" t="s">
        <v>10</v>
      </c>
      <c r="F119" s="5"/>
      <c r="G119" s="119">
        <f>F119*D119</f>
        <v>0</v>
      </c>
      <c r="H119" s="6"/>
      <c r="I119" s="117" t="e">
        <f>+G119/$H$207</f>
        <v>#DIV/0!</v>
      </c>
      <c r="J119" s="38"/>
      <c r="K119" s="37"/>
    </row>
    <row r="120" spans="1:11" ht="15.75">
      <c r="A120" s="105">
        <v>12.2</v>
      </c>
      <c r="B120" s="60" t="s">
        <v>162</v>
      </c>
      <c r="C120" s="78"/>
      <c r="D120" s="5">
        <v>0</v>
      </c>
      <c r="E120" s="27" t="s">
        <v>10</v>
      </c>
      <c r="F120" s="5"/>
      <c r="G120" s="119">
        <f>F120*D120</f>
        <v>0</v>
      </c>
      <c r="H120" s="6"/>
      <c r="I120" s="117" t="e">
        <f>+G120/$H$207</f>
        <v>#DIV/0!</v>
      </c>
      <c r="J120" s="38"/>
      <c r="K120" s="37"/>
    </row>
    <row r="121" spans="1:11" ht="16.5" thickBot="1">
      <c r="A121" s="77"/>
      <c r="B121" s="60"/>
      <c r="C121" s="78"/>
      <c r="D121" s="5"/>
      <c r="E121" s="27"/>
      <c r="F121" s="5"/>
      <c r="G121" s="119"/>
      <c r="H121" s="6"/>
      <c r="I121" s="39"/>
      <c r="J121" s="38"/>
      <c r="K121" s="37"/>
    </row>
    <row r="122" spans="1:11" ht="21" thickBot="1">
      <c r="A122" s="51">
        <v>13</v>
      </c>
      <c r="B122" s="54" t="s">
        <v>163</v>
      </c>
      <c r="C122" s="54"/>
      <c r="D122" s="24"/>
      <c r="E122" s="25"/>
      <c r="F122" s="25"/>
      <c r="G122" s="125"/>
      <c r="H122" s="26">
        <f>SUM(G123)</f>
        <v>0</v>
      </c>
      <c r="I122" s="118"/>
      <c r="J122" s="33" t="e">
        <f>SUM(I123)</f>
        <v>#DIV/0!</v>
      </c>
      <c r="K122" s="37"/>
    </row>
    <row r="123" spans="1:11" ht="15.75">
      <c r="A123" s="60">
        <v>13.1</v>
      </c>
      <c r="B123" s="70" t="s">
        <v>164</v>
      </c>
      <c r="C123" s="59"/>
      <c r="D123" s="5">
        <v>0</v>
      </c>
      <c r="E123" s="27" t="s">
        <v>10</v>
      </c>
      <c r="F123" s="5"/>
      <c r="G123" s="119">
        <f>F123*D123</f>
        <v>0</v>
      </c>
      <c r="H123" s="6"/>
      <c r="I123" s="117" t="e">
        <f>+G123/$H$207</f>
        <v>#DIV/0!</v>
      </c>
      <c r="J123" s="38"/>
      <c r="K123" s="37"/>
    </row>
    <row r="124" spans="1:11" ht="16.5" thickBot="1">
      <c r="A124" s="74"/>
      <c r="B124" s="70"/>
      <c r="C124" s="59"/>
      <c r="D124" s="5"/>
      <c r="E124" s="27"/>
      <c r="F124" s="5"/>
      <c r="G124" s="119"/>
      <c r="H124" s="6"/>
      <c r="I124" s="39"/>
      <c r="J124" s="38"/>
      <c r="K124" s="37"/>
    </row>
    <row r="125" spans="1:11" ht="21" thickBot="1">
      <c r="A125" s="51">
        <v>14</v>
      </c>
      <c r="B125" s="54" t="s">
        <v>25</v>
      </c>
      <c r="C125" s="54"/>
      <c r="D125" s="24"/>
      <c r="E125" s="25"/>
      <c r="F125" s="25"/>
      <c r="G125" s="125"/>
      <c r="H125" s="26">
        <f>SUM(G126:G137)</f>
        <v>0</v>
      </c>
      <c r="I125" s="118"/>
      <c r="J125" s="33" t="e">
        <f>SUM(I128:I137)</f>
        <v>#DIV/0!</v>
      </c>
      <c r="K125" s="37"/>
    </row>
    <row r="126" spans="1:11" ht="15.75">
      <c r="A126" s="107">
        <v>14.1</v>
      </c>
      <c r="B126" s="83" t="s">
        <v>165</v>
      </c>
      <c r="C126" s="84"/>
      <c r="D126" s="5"/>
      <c r="E126" s="27"/>
      <c r="F126" s="5"/>
      <c r="G126" s="119"/>
      <c r="H126" s="6"/>
      <c r="I126" s="39"/>
      <c r="J126" s="38"/>
      <c r="K126" s="37"/>
    </row>
    <row r="127" spans="1:11" ht="15.75">
      <c r="A127" s="106"/>
      <c r="B127" s="91" t="s">
        <v>166</v>
      </c>
      <c r="C127" s="90"/>
      <c r="D127" s="5"/>
      <c r="E127" s="27"/>
      <c r="F127" s="5"/>
      <c r="G127" s="119"/>
      <c r="H127" s="6"/>
      <c r="I127" s="39"/>
      <c r="J127" s="38"/>
      <c r="K127" s="37"/>
    </row>
    <row r="128" spans="1:11" ht="15.75">
      <c r="A128" s="99" t="s">
        <v>167</v>
      </c>
      <c r="B128" s="87" t="s">
        <v>168</v>
      </c>
      <c r="C128" s="86"/>
      <c r="D128" s="5">
        <v>0</v>
      </c>
      <c r="E128" s="27" t="s">
        <v>17</v>
      </c>
      <c r="F128" s="5"/>
      <c r="G128" s="119">
        <f>F128*D128</f>
        <v>0</v>
      </c>
      <c r="H128" s="6"/>
      <c r="I128" s="117" t="e">
        <f>+G128/$H$207</f>
        <v>#DIV/0!</v>
      </c>
      <c r="J128" s="38"/>
      <c r="K128" s="37"/>
    </row>
    <row r="129" spans="1:11" ht="15.75">
      <c r="A129" s="99" t="s">
        <v>169</v>
      </c>
      <c r="B129" s="87" t="s">
        <v>170</v>
      </c>
      <c r="C129" s="86"/>
      <c r="D129" s="5">
        <v>0</v>
      </c>
      <c r="E129" s="27" t="s">
        <v>17</v>
      </c>
      <c r="F129" s="5"/>
      <c r="G129" s="119">
        <f t="shared" ref="G129:G137" si="7">F129*D129</f>
        <v>0</v>
      </c>
      <c r="H129" s="6"/>
      <c r="I129" s="117" t="e">
        <f>+G129/$H$207</f>
        <v>#DIV/0!</v>
      </c>
      <c r="J129" s="38"/>
      <c r="K129" s="37"/>
    </row>
    <row r="130" spans="1:11" ht="15.75">
      <c r="A130" s="97"/>
      <c r="B130" s="91" t="s">
        <v>171</v>
      </c>
      <c r="C130" s="90"/>
      <c r="D130" s="5"/>
      <c r="E130" s="27"/>
      <c r="F130" s="5"/>
      <c r="G130" s="119"/>
      <c r="H130" s="6"/>
      <c r="I130" s="39"/>
      <c r="J130" s="38"/>
      <c r="K130" s="37"/>
    </row>
    <row r="131" spans="1:11" ht="15.75">
      <c r="A131" s="99" t="s">
        <v>172</v>
      </c>
      <c r="B131" s="87" t="s">
        <v>173</v>
      </c>
      <c r="C131" s="86"/>
      <c r="D131" s="5">
        <v>0</v>
      </c>
      <c r="E131" s="27" t="s">
        <v>17</v>
      </c>
      <c r="F131" s="5"/>
      <c r="G131" s="119">
        <f t="shared" si="7"/>
        <v>0</v>
      </c>
      <c r="H131" s="6"/>
      <c r="I131" s="117" t="e">
        <f>+G131/$H$207</f>
        <v>#DIV/0!</v>
      </c>
      <c r="J131" s="38"/>
      <c r="K131" s="37"/>
    </row>
    <row r="132" spans="1:11" ht="15.75">
      <c r="A132" s="99" t="s">
        <v>174</v>
      </c>
      <c r="B132" s="87" t="s">
        <v>175</v>
      </c>
      <c r="C132" s="86"/>
      <c r="D132" s="30">
        <v>0</v>
      </c>
      <c r="E132" s="27" t="s">
        <v>17</v>
      </c>
      <c r="F132" s="5"/>
      <c r="G132" s="119">
        <f t="shared" si="7"/>
        <v>0</v>
      </c>
      <c r="H132" s="6"/>
      <c r="I132" s="117" t="e">
        <f>+G132/$H$207</f>
        <v>#DIV/0!</v>
      </c>
      <c r="J132" s="38"/>
      <c r="K132" s="37"/>
    </row>
    <row r="133" spans="1:11" ht="15.75">
      <c r="A133" s="99" t="s">
        <v>176</v>
      </c>
      <c r="B133" s="87" t="s">
        <v>177</v>
      </c>
      <c r="C133" s="86"/>
      <c r="D133" s="30">
        <v>0</v>
      </c>
      <c r="E133" s="27" t="s">
        <v>17</v>
      </c>
      <c r="F133" s="5"/>
      <c r="G133" s="119">
        <f t="shared" si="7"/>
        <v>0</v>
      </c>
      <c r="H133" s="6"/>
      <c r="I133" s="117" t="e">
        <f>+G133/$H$207</f>
        <v>#DIV/0!</v>
      </c>
      <c r="J133" s="38"/>
      <c r="K133" s="37"/>
    </row>
    <row r="134" spans="1:11" ht="15.75">
      <c r="A134" s="100">
        <v>14.2</v>
      </c>
      <c r="B134" s="91" t="s">
        <v>178</v>
      </c>
      <c r="C134" s="90"/>
      <c r="D134" s="5"/>
      <c r="E134" s="27"/>
      <c r="F134" s="5"/>
      <c r="G134" s="119"/>
      <c r="H134" s="6"/>
      <c r="I134" s="39"/>
      <c r="J134" s="38"/>
      <c r="K134" s="37"/>
    </row>
    <row r="135" spans="1:11" ht="15.75">
      <c r="A135" s="99" t="s">
        <v>179</v>
      </c>
      <c r="B135" s="88" t="s">
        <v>180</v>
      </c>
      <c r="C135" s="86"/>
      <c r="D135" s="30">
        <v>0</v>
      </c>
      <c r="E135" s="27" t="s">
        <v>9</v>
      </c>
      <c r="F135" s="5"/>
      <c r="G135" s="119">
        <f t="shared" si="7"/>
        <v>0</v>
      </c>
      <c r="H135" s="6"/>
      <c r="I135" s="117" t="e">
        <f>+G135/$H$207</f>
        <v>#DIV/0!</v>
      </c>
      <c r="J135" s="38"/>
      <c r="K135" s="37"/>
    </row>
    <row r="136" spans="1:11" ht="15.75">
      <c r="A136" s="100">
        <v>14.3</v>
      </c>
      <c r="B136" s="91" t="s">
        <v>181</v>
      </c>
      <c r="C136" s="90"/>
      <c r="D136" s="5"/>
      <c r="E136" s="27"/>
      <c r="F136" s="5"/>
      <c r="G136" s="119"/>
      <c r="H136" s="6"/>
      <c r="I136" s="39"/>
      <c r="J136" s="38"/>
      <c r="K136" s="37"/>
    </row>
    <row r="137" spans="1:11" ht="15.75">
      <c r="A137" s="99" t="s">
        <v>182</v>
      </c>
      <c r="B137" s="88" t="s">
        <v>183</v>
      </c>
      <c r="C137" s="86"/>
      <c r="D137" s="30">
        <v>0</v>
      </c>
      <c r="E137" s="27" t="s">
        <v>9</v>
      </c>
      <c r="F137" s="5"/>
      <c r="G137" s="119">
        <f t="shared" si="7"/>
        <v>0</v>
      </c>
      <c r="H137" s="6"/>
      <c r="I137" s="117" t="e">
        <f>+G137/$H$207</f>
        <v>#DIV/0!</v>
      </c>
      <c r="J137" s="38"/>
      <c r="K137" s="37"/>
    </row>
    <row r="138" spans="1:11" ht="16.5" thickBot="1">
      <c r="A138" s="74"/>
      <c r="B138" s="71"/>
      <c r="C138" s="73"/>
      <c r="D138" s="5"/>
      <c r="E138" s="27"/>
      <c r="F138" s="5"/>
      <c r="G138" s="119"/>
      <c r="H138" s="6"/>
      <c r="I138" s="39"/>
      <c r="J138" s="38"/>
      <c r="K138" s="37"/>
    </row>
    <row r="139" spans="1:11" ht="21" thickBot="1">
      <c r="A139" s="51">
        <v>15</v>
      </c>
      <c r="B139" s="54" t="s">
        <v>20</v>
      </c>
      <c r="C139" s="54"/>
      <c r="D139" s="24"/>
      <c r="E139" s="25"/>
      <c r="F139" s="25"/>
      <c r="G139" s="125"/>
      <c r="H139" s="26">
        <f>SUM(G141:G161)</f>
        <v>0</v>
      </c>
      <c r="I139" s="118"/>
      <c r="J139" s="33" t="e">
        <f>SUM(I141:I161)</f>
        <v>#DIV/0!</v>
      </c>
      <c r="K139" s="37"/>
    </row>
    <row r="140" spans="1:11" ht="15.75">
      <c r="A140" s="100">
        <v>15.1</v>
      </c>
      <c r="B140" s="91" t="s">
        <v>184</v>
      </c>
      <c r="C140" s="90"/>
      <c r="D140" s="5"/>
      <c r="E140" s="27"/>
      <c r="F140" s="5"/>
      <c r="G140" s="119"/>
      <c r="H140" s="6"/>
      <c r="I140" s="39"/>
      <c r="J140" s="38"/>
      <c r="K140" s="37"/>
    </row>
    <row r="141" spans="1:11" ht="15.75">
      <c r="A141" s="108" t="s">
        <v>185</v>
      </c>
      <c r="B141" s="109" t="s">
        <v>186</v>
      </c>
      <c r="C141" s="110"/>
      <c r="D141" s="5">
        <v>0</v>
      </c>
      <c r="E141" s="27" t="s">
        <v>10</v>
      </c>
      <c r="F141" s="5"/>
      <c r="G141" s="119">
        <f>F141*D141</f>
        <v>0</v>
      </c>
      <c r="H141" s="6"/>
      <c r="I141" s="117" t="e">
        <f t="shared" ref="I141:I146" si="8">+G141/$H$207</f>
        <v>#DIV/0!</v>
      </c>
      <c r="J141" s="38"/>
      <c r="K141" s="37"/>
    </row>
    <row r="142" spans="1:11" ht="15.75">
      <c r="A142" s="108" t="s">
        <v>187</v>
      </c>
      <c r="B142" s="109" t="s">
        <v>188</v>
      </c>
      <c r="C142" s="110"/>
      <c r="D142" s="5">
        <v>0</v>
      </c>
      <c r="E142" s="27" t="s">
        <v>10</v>
      </c>
      <c r="F142" s="5"/>
      <c r="G142" s="119">
        <f t="shared" ref="G142:G161" si="9">F142*D142</f>
        <v>0</v>
      </c>
      <c r="H142" s="6"/>
      <c r="I142" s="117" t="e">
        <f t="shared" si="8"/>
        <v>#DIV/0!</v>
      </c>
      <c r="J142" s="38"/>
      <c r="K142" s="37"/>
    </row>
    <row r="143" spans="1:11" ht="15.75">
      <c r="A143" s="108" t="s">
        <v>189</v>
      </c>
      <c r="B143" s="109" t="s">
        <v>190</v>
      </c>
      <c r="C143" s="110"/>
      <c r="D143" s="5">
        <v>0</v>
      </c>
      <c r="E143" s="53" t="s">
        <v>10</v>
      </c>
      <c r="F143" s="5"/>
      <c r="G143" s="119">
        <f t="shared" si="9"/>
        <v>0</v>
      </c>
      <c r="H143" s="6"/>
      <c r="I143" s="117" t="e">
        <f t="shared" si="8"/>
        <v>#DIV/0!</v>
      </c>
      <c r="J143" s="38"/>
      <c r="K143" s="37"/>
    </row>
    <row r="144" spans="1:11" ht="15.75">
      <c r="A144" s="108" t="s">
        <v>191</v>
      </c>
      <c r="B144" s="109" t="s">
        <v>192</v>
      </c>
      <c r="C144" s="110"/>
      <c r="D144" s="30">
        <v>0</v>
      </c>
      <c r="E144" s="53" t="s">
        <v>18</v>
      </c>
      <c r="F144" s="5"/>
      <c r="G144" s="119">
        <f t="shared" si="9"/>
        <v>0</v>
      </c>
      <c r="H144" s="6"/>
      <c r="I144" s="117" t="e">
        <f t="shared" si="8"/>
        <v>#DIV/0!</v>
      </c>
      <c r="J144" s="38"/>
      <c r="K144" s="37"/>
    </row>
    <row r="145" spans="1:11" ht="15.75">
      <c r="A145" s="108" t="s">
        <v>193</v>
      </c>
      <c r="B145" s="109" t="s">
        <v>194</v>
      </c>
      <c r="C145" s="110"/>
      <c r="D145" s="30">
        <v>0</v>
      </c>
      <c r="E145" s="53" t="s">
        <v>18</v>
      </c>
      <c r="F145" s="5"/>
      <c r="G145" s="119">
        <f t="shared" si="9"/>
        <v>0</v>
      </c>
      <c r="H145" s="6"/>
      <c r="I145" s="117" t="e">
        <f t="shared" si="8"/>
        <v>#DIV/0!</v>
      </c>
      <c r="J145" s="38"/>
      <c r="K145" s="37"/>
    </row>
    <row r="146" spans="1:11" ht="15.75">
      <c r="A146" s="108" t="s">
        <v>195</v>
      </c>
      <c r="B146" s="109" t="s">
        <v>196</v>
      </c>
      <c r="C146" s="86"/>
      <c r="D146" s="30">
        <v>0</v>
      </c>
      <c r="E146" s="27" t="s">
        <v>9</v>
      </c>
      <c r="F146" s="5"/>
      <c r="G146" s="119">
        <f t="shared" si="9"/>
        <v>0</v>
      </c>
      <c r="H146" s="6"/>
      <c r="I146" s="117" t="e">
        <f t="shared" si="8"/>
        <v>#DIV/0!</v>
      </c>
      <c r="J146" s="38"/>
      <c r="K146" s="37"/>
    </row>
    <row r="147" spans="1:11" ht="15.75">
      <c r="A147" s="100">
        <v>15.2</v>
      </c>
      <c r="B147" s="91" t="s">
        <v>197</v>
      </c>
      <c r="C147" s="90"/>
      <c r="D147" s="5"/>
      <c r="E147" s="27"/>
      <c r="F147" s="5"/>
      <c r="G147" s="119"/>
      <c r="H147" s="6"/>
      <c r="I147" s="39"/>
      <c r="J147" s="38"/>
      <c r="K147" s="37"/>
    </row>
    <row r="148" spans="1:11" ht="15.75">
      <c r="A148" s="108" t="s">
        <v>198</v>
      </c>
      <c r="B148" s="109" t="s">
        <v>199</v>
      </c>
      <c r="C148" s="110"/>
      <c r="D148" s="30">
        <v>0</v>
      </c>
      <c r="E148" s="27" t="s">
        <v>9</v>
      </c>
      <c r="F148" s="5"/>
      <c r="G148" s="119">
        <f t="shared" si="9"/>
        <v>0</v>
      </c>
      <c r="H148" s="6"/>
      <c r="I148" s="117" t="e">
        <f>+G148/$H$207</f>
        <v>#DIV/0!</v>
      </c>
      <c r="J148" s="38"/>
      <c r="K148" s="37"/>
    </row>
    <row r="149" spans="1:11" ht="15.75">
      <c r="A149" s="108" t="s">
        <v>200</v>
      </c>
      <c r="B149" s="109" t="s">
        <v>201</v>
      </c>
      <c r="C149" s="110"/>
      <c r="D149" s="30">
        <v>0</v>
      </c>
      <c r="E149" s="27" t="s">
        <v>10</v>
      </c>
      <c r="F149" s="5"/>
      <c r="G149" s="119">
        <f t="shared" si="9"/>
        <v>0</v>
      </c>
      <c r="H149" s="6"/>
      <c r="I149" s="117" t="e">
        <f>+G149/$H$207</f>
        <v>#DIV/0!</v>
      </c>
      <c r="J149" s="38"/>
      <c r="K149" s="37"/>
    </row>
    <row r="150" spans="1:11" ht="15.75">
      <c r="A150" s="100">
        <v>15.3</v>
      </c>
      <c r="B150" s="91" t="s">
        <v>202</v>
      </c>
      <c r="C150" s="90"/>
      <c r="D150" s="5"/>
      <c r="E150" s="27"/>
      <c r="F150" s="5"/>
      <c r="G150" s="119"/>
      <c r="H150" s="6"/>
      <c r="I150" s="39"/>
      <c r="J150" s="38"/>
      <c r="K150" s="37"/>
    </row>
    <row r="151" spans="1:11" ht="15.75">
      <c r="A151" s="105" t="s">
        <v>185</v>
      </c>
      <c r="B151" s="79" t="s">
        <v>203</v>
      </c>
      <c r="C151" s="78"/>
      <c r="D151" s="30">
        <v>0</v>
      </c>
      <c r="E151" s="27" t="s">
        <v>10</v>
      </c>
      <c r="F151" s="5"/>
      <c r="G151" s="119">
        <f t="shared" si="9"/>
        <v>0</v>
      </c>
      <c r="H151" s="6"/>
      <c r="I151" s="117" t="e">
        <f t="shared" ref="I151:I161" si="10">+G151/$H$207</f>
        <v>#DIV/0!</v>
      </c>
      <c r="J151" s="38"/>
      <c r="K151" s="37"/>
    </row>
    <row r="152" spans="1:11" ht="15.75">
      <c r="A152" s="105" t="s">
        <v>187</v>
      </c>
      <c r="B152" s="79" t="s">
        <v>204</v>
      </c>
      <c r="C152" s="78"/>
      <c r="D152" s="5">
        <v>0</v>
      </c>
      <c r="E152" s="27" t="s">
        <v>10</v>
      </c>
      <c r="F152" s="5"/>
      <c r="G152" s="119">
        <f t="shared" si="9"/>
        <v>0</v>
      </c>
      <c r="H152" s="6"/>
      <c r="I152" s="117" t="e">
        <f t="shared" si="10"/>
        <v>#DIV/0!</v>
      </c>
      <c r="J152" s="38"/>
      <c r="K152" s="37"/>
    </row>
    <row r="153" spans="1:11" ht="15.75">
      <c r="A153" s="105" t="s">
        <v>189</v>
      </c>
      <c r="B153" s="79" t="s">
        <v>205</v>
      </c>
      <c r="C153" s="78"/>
      <c r="D153" s="30">
        <v>0</v>
      </c>
      <c r="E153" s="27" t="s">
        <v>10</v>
      </c>
      <c r="F153" s="5"/>
      <c r="G153" s="119">
        <f t="shared" si="9"/>
        <v>0</v>
      </c>
      <c r="H153" s="6"/>
      <c r="I153" s="117" t="e">
        <f t="shared" si="10"/>
        <v>#DIV/0!</v>
      </c>
      <c r="J153" s="38"/>
      <c r="K153" s="37"/>
    </row>
    <row r="154" spans="1:11" ht="15.75">
      <c r="A154" s="105" t="s">
        <v>191</v>
      </c>
      <c r="B154" s="79" t="s">
        <v>206</v>
      </c>
      <c r="C154" s="78"/>
      <c r="D154" s="30">
        <v>0</v>
      </c>
      <c r="E154" s="27" t="s">
        <v>10</v>
      </c>
      <c r="F154" s="5"/>
      <c r="G154" s="119">
        <f t="shared" si="9"/>
        <v>0</v>
      </c>
      <c r="H154" s="6"/>
      <c r="I154" s="117" t="e">
        <f t="shared" si="10"/>
        <v>#DIV/0!</v>
      </c>
      <c r="J154" s="38"/>
      <c r="K154" s="37"/>
    </row>
    <row r="155" spans="1:11" ht="15.75">
      <c r="A155" s="105" t="s">
        <v>193</v>
      </c>
      <c r="B155" s="79" t="s">
        <v>207</v>
      </c>
      <c r="C155" s="78"/>
      <c r="D155" s="30">
        <v>0</v>
      </c>
      <c r="E155" s="27" t="s">
        <v>10</v>
      </c>
      <c r="F155" s="5"/>
      <c r="G155" s="119">
        <f t="shared" si="9"/>
        <v>0</v>
      </c>
      <c r="H155" s="6"/>
      <c r="I155" s="117" t="e">
        <f t="shared" si="10"/>
        <v>#DIV/0!</v>
      </c>
      <c r="J155" s="38"/>
      <c r="K155" s="37"/>
    </row>
    <row r="156" spans="1:11" ht="15.75">
      <c r="A156" s="105" t="s">
        <v>195</v>
      </c>
      <c r="B156" s="79" t="s">
        <v>208</v>
      </c>
      <c r="C156" s="78"/>
      <c r="D156" s="30">
        <v>0</v>
      </c>
      <c r="E156" s="27" t="s">
        <v>10</v>
      </c>
      <c r="F156" s="5"/>
      <c r="G156" s="119">
        <f t="shared" si="9"/>
        <v>0</v>
      </c>
      <c r="H156" s="6"/>
      <c r="I156" s="117" t="e">
        <f t="shared" si="10"/>
        <v>#DIV/0!</v>
      </c>
      <c r="J156" s="38"/>
      <c r="K156" s="37"/>
    </row>
    <row r="157" spans="1:11" ht="15.75">
      <c r="A157" s="105" t="s">
        <v>209</v>
      </c>
      <c r="B157" s="79" t="s">
        <v>210</v>
      </c>
      <c r="C157" s="78"/>
      <c r="D157" s="30">
        <v>0</v>
      </c>
      <c r="E157" s="27" t="s">
        <v>10</v>
      </c>
      <c r="F157" s="5"/>
      <c r="G157" s="119">
        <f t="shared" si="9"/>
        <v>0</v>
      </c>
      <c r="H157" s="6"/>
      <c r="I157" s="117" t="e">
        <f t="shared" si="10"/>
        <v>#DIV/0!</v>
      </c>
      <c r="J157" s="38"/>
      <c r="K157" s="37"/>
    </row>
    <row r="158" spans="1:11" ht="15.75">
      <c r="A158" s="105" t="s">
        <v>211</v>
      </c>
      <c r="B158" s="79" t="s">
        <v>212</v>
      </c>
      <c r="C158" s="78"/>
      <c r="D158" s="30">
        <v>0</v>
      </c>
      <c r="E158" s="27" t="s">
        <v>10</v>
      </c>
      <c r="F158" s="5"/>
      <c r="G158" s="119">
        <f t="shared" si="9"/>
        <v>0</v>
      </c>
      <c r="H158" s="6"/>
      <c r="I158" s="117" t="e">
        <f t="shared" si="10"/>
        <v>#DIV/0!</v>
      </c>
      <c r="J158" s="38"/>
      <c r="K158" s="37"/>
    </row>
    <row r="159" spans="1:11" ht="15.75">
      <c r="A159" s="105" t="s">
        <v>213</v>
      </c>
      <c r="B159" s="79" t="s">
        <v>214</v>
      </c>
      <c r="C159" s="78"/>
      <c r="D159" s="30">
        <v>0</v>
      </c>
      <c r="E159" s="27" t="s">
        <v>10</v>
      </c>
      <c r="F159" s="5"/>
      <c r="G159" s="119">
        <f t="shared" si="9"/>
        <v>0</v>
      </c>
      <c r="H159" s="6"/>
      <c r="I159" s="117" t="e">
        <f t="shared" si="10"/>
        <v>#DIV/0!</v>
      </c>
      <c r="J159" s="38"/>
      <c r="K159" s="37"/>
    </row>
    <row r="160" spans="1:11" ht="15.75">
      <c r="A160" s="105" t="s">
        <v>215</v>
      </c>
      <c r="B160" s="79" t="s">
        <v>216</v>
      </c>
      <c r="C160" s="78"/>
      <c r="D160" s="30">
        <v>0</v>
      </c>
      <c r="E160" s="27" t="s">
        <v>10</v>
      </c>
      <c r="F160" s="5"/>
      <c r="G160" s="119">
        <f t="shared" si="9"/>
        <v>0</v>
      </c>
      <c r="H160" s="6"/>
      <c r="I160" s="117" t="e">
        <f t="shared" si="10"/>
        <v>#DIV/0!</v>
      </c>
      <c r="J160" s="38"/>
      <c r="K160" s="37"/>
    </row>
    <row r="161" spans="1:11" ht="15.75">
      <c r="A161" s="105" t="s">
        <v>217</v>
      </c>
      <c r="B161" s="79" t="s">
        <v>218</v>
      </c>
      <c r="C161" s="78"/>
      <c r="D161" s="30">
        <v>0</v>
      </c>
      <c r="E161" s="27" t="s">
        <v>10</v>
      </c>
      <c r="F161" s="5"/>
      <c r="G161" s="119">
        <f t="shared" si="9"/>
        <v>0</v>
      </c>
      <c r="H161" s="6"/>
      <c r="I161" s="117" t="e">
        <f t="shared" si="10"/>
        <v>#DIV/0!</v>
      </c>
      <c r="J161" s="38"/>
      <c r="K161" s="37"/>
    </row>
    <row r="162" spans="1:11" ht="16.5" thickBot="1">
      <c r="A162" s="77"/>
      <c r="B162" s="79"/>
      <c r="C162" s="78"/>
      <c r="D162" s="5"/>
      <c r="E162" s="27"/>
      <c r="F162" s="5"/>
      <c r="G162" s="119"/>
      <c r="H162" s="6"/>
      <c r="I162" s="39"/>
      <c r="J162" s="38"/>
      <c r="K162" s="37"/>
    </row>
    <row r="163" spans="1:11" ht="21" thickBot="1">
      <c r="A163" s="51">
        <v>16</v>
      </c>
      <c r="B163" s="54" t="s">
        <v>27</v>
      </c>
      <c r="C163" s="54"/>
      <c r="D163" s="24"/>
      <c r="E163" s="25"/>
      <c r="F163" s="25"/>
      <c r="G163" s="125"/>
      <c r="H163" s="26">
        <f>SUM(G164:G180)</f>
        <v>0</v>
      </c>
      <c r="I163" s="118"/>
      <c r="J163" s="33" t="e">
        <f>SUM(I164:I180)</f>
        <v>#DIV/0!</v>
      </c>
      <c r="K163" s="37"/>
    </row>
    <row r="164" spans="1:11" ht="15.75">
      <c r="A164" s="60">
        <v>16.100000000000001</v>
      </c>
      <c r="B164" s="71" t="s">
        <v>219</v>
      </c>
      <c r="C164" s="59"/>
      <c r="D164" s="30">
        <v>0</v>
      </c>
      <c r="E164" s="27" t="s">
        <v>10</v>
      </c>
      <c r="F164" s="5"/>
      <c r="G164" s="119">
        <f>F164*D164</f>
        <v>0</v>
      </c>
      <c r="H164" s="6"/>
      <c r="I164" s="117" t="e">
        <f t="shared" ref="I164:I174" si="11">+G164/$H$207</f>
        <v>#DIV/0!</v>
      </c>
      <c r="J164" s="38"/>
      <c r="K164" s="37"/>
    </row>
    <row r="165" spans="1:11" ht="15.75">
      <c r="A165" s="60">
        <v>16.2</v>
      </c>
      <c r="B165" s="71" t="s">
        <v>220</v>
      </c>
      <c r="C165" s="59"/>
      <c r="D165" s="30">
        <v>0</v>
      </c>
      <c r="E165" s="27" t="s">
        <v>9</v>
      </c>
      <c r="F165" s="5"/>
      <c r="G165" s="119">
        <f t="shared" ref="G165:G180" si="12">F165*D165</f>
        <v>0</v>
      </c>
      <c r="H165" s="6"/>
      <c r="I165" s="117" t="e">
        <f t="shared" si="11"/>
        <v>#DIV/0!</v>
      </c>
      <c r="J165" s="38"/>
      <c r="K165" s="37"/>
    </row>
    <row r="166" spans="1:11" ht="15.75">
      <c r="A166" s="60">
        <v>16.3</v>
      </c>
      <c r="B166" s="71" t="s">
        <v>28</v>
      </c>
      <c r="C166" s="59"/>
      <c r="D166" s="30">
        <v>0</v>
      </c>
      <c r="E166" s="27" t="s">
        <v>9</v>
      </c>
      <c r="F166" s="5"/>
      <c r="G166" s="119">
        <f t="shared" si="12"/>
        <v>0</v>
      </c>
      <c r="H166" s="6"/>
      <c r="I166" s="117" t="e">
        <f t="shared" si="11"/>
        <v>#DIV/0!</v>
      </c>
      <c r="J166" s="38"/>
      <c r="K166" s="37"/>
    </row>
    <row r="167" spans="1:11" ht="15.75">
      <c r="A167" s="60">
        <v>16.399999999999999</v>
      </c>
      <c r="B167" s="71" t="s">
        <v>221</v>
      </c>
      <c r="C167" s="59"/>
      <c r="D167" s="30">
        <v>0</v>
      </c>
      <c r="E167" s="27" t="s">
        <v>10</v>
      </c>
      <c r="F167" s="5"/>
      <c r="G167" s="119">
        <f t="shared" si="12"/>
        <v>0</v>
      </c>
      <c r="H167" s="6"/>
      <c r="I167" s="117" t="e">
        <f t="shared" si="11"/>
        <v>#DIV/0!</v>
      </c>
      <c r="J167" s="38"/>
      <c r="K167" s="37"/>
    </row>
    <row r="168" spans="1:11" ht="15.75">
      <c r="A168" s="60">
        <v>16.5</v>
      </c>
      <c r="B168" s="71" t="s">
        <v>222</v>
      </c>
      <c r="C168" s="59"/>
      <c r="D168" s="30">
        <v>0</v>
      </c>
      <c r="E168" s="27" t="s">
        <v>10</v>
      </c>
      <c r="F168" s="5"/>
      <c r="G168" s="119">
        <f t="shared" si="12"/>
        <v>0</v>
      </c>
      <c r="H168" s="6"/>
      <c r="I168" s="117" t="e">
        <f t="shared" si="11"/>
        <v>#DIV/0!</v>
      </c>
      <c r="J168" s="38"/>
      <c r="K168" s="37"/>
    </row>
    <row r="169" spans="1:11" ht="15.75">
      <c r="A169" s="60">
        <v>16.600000000000001</v>
      </c>
      <c r="B169" s="71" t="s">
        <v>223</v>
      </c>
      <c r="C169" s="59"/>
      <c r="D169" s="30">
        <v>0</v>
      </c>
      <c r="E169" s="53" t="s">
        <v>18</v>
      </c>
      <c r="F169" s="5"/>
      <c r="G169" s="119">
        <f t="shared" si="12"/>
        <v>0</v>
      </c>
      <c r="H169" s="6"/>
      <c r="I169" s="117" t="e">
        <f t="shared" si="11"/>
        <v>#DIV/0!</v>
      </c>
      <c r="J169" s="38"/>
      <c r="K169" s="37"/>
    </row>
    <row r="170" spans="1:11" ht="15.75">
      <c r="A170" s="60">
        <v>16.7</v>
      </c>
      <c r="B170" s="71" t="s">
        <v>224</v>
      </c>
      <c r="C170" s="59"/>
      <c r="D170" s="30">
        <v>0</v>
      </c>
      <c r="E170" s="27" t="s">
        <v>9</v>
      </c>
      <c r="F170" s="5"/>
      <c r="G170" s="119">
        <f t="shared" si="12"/>
        <v>0</v>
      </c>
      <c r="H170" s="6"/>
      <c r="I170" s="117" t="e">
        <f t="shared" si="11"/>
        <v>#DIV/0!</v>
      </c>
      <c r="J170" s="38"/>
      <c r="K170" s="37"/>
    </row>
    <row r="171" spans="1:11" ht="15.75">
      <c r="A171" s="60">
        <v>16.8</v>
      </c>
      <c r="B171" s="71" t="s">
        <v>225</v>
      </c>
      <c r="C171" s="59"/>
      <c r="D171" s="30">
        <v>0</v>
      </c>
      <c r="E171" s="27" t="s">
        <v>9</v>
      </c>
      <c r="F171" s="5"/>
      <c r="G171" s="119">
        <f t="shared" si="12"/>
        <v>0</v>
      </c>
      <c r="H171" s="6"/>
      <c r="I171" s="117" t="e">
        <f t="shared" si="11"/>
        <v>#DIV/0!</v>
      </c>
      <c r="J171" s="38"/>
      <c r="K171" s="37"/>
    </row>
    <row r="172" spans="1:11" ht="15.75">
      <c r="A172" s="60">
        <v>16.899999999999999</v>
      </c>
      <c r="B172" s="71" t="s">
        <v>226</v>
      </c>
      <c r="C172" s="59"/>
      <c r="D172" s="30">
        <v>0</v>
      </c>
      <c r="E172" s="27" t="s">
        <v>9</v>
      </c>
      <c r="F172" s="5"/>
      <c r="G172" s="119">
        <f t="shared" si="12"/>
        <v>0</v>
      </c>
      <c r="H172" s="6"/>
      <c r="I172" s="117" t="e">
        <f t="shared" si="11"/>
        <v>#DIV/0!</v>
      </c>
      <c r="J172" s="38"/>
      <c r="K172" s="37"/>
    </row>
    <row r="173" spans="1:11" ht="15.75">
      <c r="A173" s="60">
        <v>17</v>
      </c>
      <c r="B173" s="71" t="s">
        <v>227</v>
      </c>
      <c r="C173" s="59"/>
      <c r="D173" s="30">
        <v>0</v>
      </c>
      <c r="E173" s="27" t="s">
        <v>9</v>
      </c>
      <c r="F173" s="5"/>
      <c r="G173" s="119">
        <f t="shared" si="12"/>
        <v>0</v>
      </c>
      <c r="H173" s="6"/>
      <c r="I173" s="117" t="e">
        <f t="shared" si="11"/>
        <v>#DIV/0!</v>
      </c>
      <c r="J173" s="38"/>
      <c r="K173" s="37"/>
    </row>
    <row r="174" spans="1:11" ht="15.75">
      <c r="A174" s="60">
        <v>17.100000000000001</v>
      </c>
      <c r="B174" s="71" t="s">
        <v>228</v>
      </c>
      <c r="C174" s="59"/>
      <c r="D174" s="30">
        <v>0</v>
      </c>
      <c r="E174" s="27" t="s">
        <v>10</v>
      </c>
      <c r="F174" s="5"/>
      <c r="G174" s="119">
        <f t="shared" si="12"/>
        <v>0</v>
      </c>
      <c r="H174" s="6"/>
      <c r="I174" s="117" t="e">
        <f t="shared" si="11"/>
        <v>#DIV/0!</v>
      </c>
      <c r="J174" s="38"/>
      <c r="K174" s="37"/>
    </row>
    <row r="175" spans="1:11" ht="15.75">
      <c r="A175" s="111">
        <v>17.2</v>
      </c>
      <c r="B175" s="112" t="s">
        <v>229</v>
      </c>
      <c r="C175" s="113"/>
      <c r="D175" s="5"/>
      <c r="E175" s="27"/>
      <c r="F175" s="5"/>
      <c r="G175" s="119"/>
      <c r="H175" s="6"/>
      <c r="I175" s="39"/>
      <c r="J175" s="38"/>
      <c r="K175" s="37"/>
    </row>
    <row r="176" spans="1:11" ht="15.75">
      <c r="A176" s="60" t="s">
        <v>230</v>
      </c>
      <c r="B176" s="71" t="s">
        <v>231</v>
      </c>
      <c r="C176" s="59"/>
      <c r="D176" s="30">
        <v>0</v>
      </c>
      <c r="E176" s="27" t="s">
        <v>10</v>
      </c>
      <c r="F176" s="5"/>
      <c r="G176" s="119">
        <f t="shared" si="12"/>
        <v>0</v>
      </c>
      <c r="H176" s="6"/>
      <c r="I176" s="117" t="e">
        <f>+G176/$H$207</f>
        <v>#DIV/0!</v>
      </c>
      <c r="J176" s="38"/>
      <c r="K176" s="37"/>
    </row>
    <row r="177" spans="1:11" ht="15.75">
      <c r="A177" s="60" t="s">
        <v>232</v>
      </c>
      <c r="B177" s="71" t="s">
        <v>233</v>
      </c>
      <c r="C177" s="59"/>
      <c r="D177" s="30">
        <v>0</v>
      </c>
      <c r="E177" s="27" t="s">
        <v>10</v>
      </c>
      <c r="F177" s="5"/>
      <c r="G177" s="119">
        <f t="shared" si="12"/>
        <v>0</v>
      </c>
      <c r="H177" s="6"/>
      <c r="I177" s="117" t="e">
        <f>+G177/$H$207</f>
        <v>#DIV/0!</v>
      </c>
      <c r="J177" s="38"/>
      <c r="K177" s="37"/>
    </row>
    <row r="178" spans="1:11" ht="15.75">
      <c r="A178" s="60" t="s">
        <v>234</v>
      </c>
      <c r="B178" s="71" t="s">
        <v>235</v>
      </c>
      <c r="C178" s="59"/>
      <c r="D178" s="30">
        <v>0</v>
      </c>
      <c r="E178" s="27" t="s">
        <v>10</v>
      </c>
      <c r="F178" s="5"/>
      <c r="G178" s="119">
        <f t="shared" si="12"/>
        <v>0</v>
      </c>
      <c r="H178" s="6"/>
      <c r="I178" s="117" t="e">
        <f>+G178/$H$207</f>
        <v>#DIV/0!</v>
      </c>
      <c r="J178" s="38"/>
      <c r="K178" s="37"/>
    </row>
    <row r="179" spans="1:11" ht="15.75">
      <c r="A179" s="81">
        <v>17.3</v>
      </c>
      <c r="B179" s="71" t="s">
        <v>236</v>
      </c>
      <c r="C179" s="59"/>
      <c r="D179" s="30">
        <v>0</v>
      </c>
      <c r="E179" s="27" t="s">
        <v>9</v>
      </c>
      <c r="F179" s="5"/>
      <c r="G179" s="119">
        <f t="shared" si="12"/>
        <v>0</v>
      </c>
      <c r="H179" s="6"/>
      <c r="I179" s="117" t="e">
        <f>+G179/$H$207</f>
        <v>#DIV/0!</v>
      </c>
      <c r="J179" s="38"/>
      <c r="K179" s="37"/>
    </row>
    <row r="180" spans="1:11" ht="15.75">
      <c r="A180" s="60">
        <v>17.399999999999999</v>
      </c>
      <c r="B180" s="71" t="s">
        <v>237</v>
      </c>
      <c r="C180" s="59"/>
      <c r="D180" s="30">
        <v>0</v>
      </c>
      <c r="E180" s="27" t="s">
        <v>9</v>
      </c>
      <c r="F180" s="5"/>
      <c r="G180" s="119">
        <f t="shared" si="12"/>
        <v>0</v>
      </c>
      <c r="H180" s="6"/>
      <c r="I180" s="117" t="e">
        <f>+G180/$H$207</f>
        <v>#DIV/0!</v>
      </c>
      <c r="J180" s="38"/>
      <c r="K180" s="37"/>
    </row>
    <row r="181" spans="1:11" ht="16.5" thickBot="1">
      <c r="A181" s="74"/>
      <c r="B181" s="71"/>
      <c r="C181" s="59"/>
      <c r="D181" s="5"/>
      <c r="E181" s="27"/>
      <c r="F181" s="5"/>
      <c r="G181" s="119"/>
      <c r="H181" s="6"/>
      <c r="I181" s="39"/>
      <c r="J181" s="38"/>
      <c r="K181" s="37"/>
    </row>
    <row r="182" spans="1:11" ht="21" thickBot="1">
      <c r="A182" s="51">
        <v>18</v>
      </c>
      <c r="B182" s="54" t="s">
        <v>238</v>
      </c>
      <c r="C182" s="54"/>
      <c r="D182" s="24"/>
      <c r="E182" s="25"/>
      <c r="F182" s="25"/>
      <c r="G182" s="125"/>
      <c r="H182" s="26">
        <f>SUM(G183:G185)</f>
        <v>0</v>
      </c>
      <c r="I182" s="118"/>
      <c r="J182" s="33" t="e">
        <f>SUM(I183:I185)</f>
        <v>#DIV/0!</v>
      </c>
      <c r="K182" s="37"/>
    </row>
    <row r="183" spans="1:11" ht="15.75">
      <c r="A183" s="60">
        <v>18.100000000000001</v>
      </c>
      <c r="B183" s="71" t="s">
        <v>239</v>
      </c>
      <c r="C183" s="59"/>
      <c r="D183" s="30">
        <v>0</v>
      </c>
      <c r="E183" s="27" t="s">
        <v>10</v>
      </c>
      <c r="F183" s="5"/>
      <c r="G183" s="119">
        <f>F183*D183</f>
        <v>0</v>
      </c>
      <c r="H183" s="6"/>
      <c r="I183" s="117" t="e">
        <f>+G183/$H$207</f>
        <v>#DIV/0!</v>
      </c>
      <c r="J183" s="38"/>
      <c r="K183" s="37"/>
    </row>
    <row r="184" spans="1:11" ht="15.75">
      <c r="A184" s="60">
        <v>18.2</v>
      </c>
      <c r="B184" s="80" t="s">
        <v>240</v>
      </c>
      <c r="C184" s="59"/>
      <c r="D184" s="30">
        <v>0</v>
      </c>
      <c r="E184" s="27" t="s">
        <v>10</v>
      </c>
      <c r="F184" s="5"/>
      <c r="G184" s="119">
        <f t="shared" ref="G184:G185" si="13">F184*D184</f>
        <v>0</v>
      </c>
      <c r="H184" s="6"/>
      <c r="I184" s="117" t="e">
        <f>+G184/$H$207</f>
        <v>#DIV/0!</v>
      </c>
      <c r="J184" s="38"/>
      <c r="K184" s="37"/>
    </row>
    <row r="185" spans="1:11" ht="15.75">
      <c r="A185" s="60">
        <v>18.3</v>
      </c>
      <c r="B185" s="80" t="s">
        <v>241</v>
      </c>
      <c r="C185" s="59"/>
      <c r="D185" s="30">
        <v>0</v>
      </c>
      <c r="E185" s="27" t="s">
        <v>9</v>
      </c>
      <c r="F185" s="5"/>
      <c r="G185" s="119">
        <f t="shared" si="13"/>
        <v>0</v>
      </c>
      <c r="H185" s="6"/>
      <c r="I185" s="117" t="e">
        <f>+G185/$H$207</f>
        <v>#DIV/0!</v>
      </c>
      <c r="J185" s="38"/>
      <c r="K185" s="37"/>
    </row>
    <row r="186" spans="1:11" ht="16.5" thickBot="1">
      <c r="A186" s="74"/>
      <c r="B186" s="80"/>
      <c r="C186" s="59"/>
      <c r="D186" s="5"/>
      <c r="E186" s="27"/>
      <c r="F186" s="5"/>
      <c r="G186" s="119"/>
      <c r="H186" s="6"/>
      <c r="I186" s="39"/>
      <c r="J186" s="38"/>
      <c r="K186" s="37"/>
    </row>
    <row r="187" spans="1:11" ht="21" thickBot="1">
      <c r="A187" s="51">
        <v>19</v>
      </c>
      <c r="B187" s="54" t="s">
        <v>242</v>
      </c>
      <c r="C187" s="85"/>
      <c r="D187" s="24"/>
      <c r="E187" s="25"/>
      <c r="F187" s="25"/>
      <c r="G187" s="125"/>
      <c r="H187" s="26">
        <f>SUM(G188)</f>
        <v>0</v>
      </c>
      <c r="I187" s="118"/>
      <c r="J187" s="33" t="e">
        <f>SUM(I188)</f>
        <v>#DIV/0!</v>
      </c>
      <c r="K187" s="37"/>
    </row>
    <row r="188" spans="1:11" ht="15.75">
      <c r="A188" s="81">
        <v>19.100000000000001</v>
      </c>
      <c r="B188" s="71" t="s">
        <v>243</v>
      </c>
      <c r="C188" s="59"/>
      <c r="D188" s="30">
        <v>0</v>
      </c>
      <c r="E188" s="27" t="s">
        <v>10</v>
      </c>
      <c r="F188" s="5"/>
      <c r="G188" s="119">
        <f>F188*D188</f>
        <v>0</v>
      </c>
      <c r="H188" s="6"/>
      <c r="I188" s="117" t="e">
        <f>+G188/$H$207</f>
        <v>#DIV/0!</v>
      </c>
      <c r="J188" s="38"/>
      <c r="K188" s="37"/>
    </row>
    <row r="189" spans="1:11" ht="16.5" thickBot="1">
      <c r="A189" s="72"/>
      <c r="B189" s="71"/>
      <c r="C189" s="59"/>
      <c r="D189" s="5"/>
      <c r="E189" s="27"/>
      <c r="F189" s="5"/>
      <c r="G189" s="119"/>
      <c r="H189" s="6"/>
      <c r="I189" s="39"/>
      <c r="J189" s="38"/>
      <c r="K189" s="37"/>
    </row>
    <row r="190" spans="1:11" ht="21" thickBot="1">
      <c r="A190" s="51">
        <v>20</v>
      </c>
      <c r="B190" s="54" t="s">
        <v>244</v>
      </c>
      <c r="C190" s="54"/>
      <c r="D190" s="24"/>
      <c r="E190" s="25"/>
      <c r="F190" s="25"/>
      <c r="G190" s="125"/>
      <c r="H190" s="26">
        <f>SUM(G191:G194)</f>
        <v>0</v>
      </c>
      <c r="I190" s="118"/>
      <c r="J190" s="33" t="e">
        <f>SUM(I191:I194)</f>
        <v>#DIV/0!</v>
      </c>
      <c r="K190" s="37"/>
    </row>
    <row r="191" spans="1:11" ht="15.75">
      <c r="A191" s="60">
        <v>20.100000000000001</v>
      </c>
      <c r="B191" s="71" t="s">
        <v>245</v>
      </c>
      <c r="C191" s="59"/>
      <c r="D191" s="5">
        <v>0</v>
      </c>
      <c r="E191" s="27" t="s">
        <v>9</v>
      </c>
      <c r="F191" s="5"/>
      <c r="G191" s="119">
        <f>F191*D191</f>
        <v>0</v>
      </c>
      <c r="H191" s="6"/>
      <c r="I191" s="117" t="e">
        <f>+G191/$H$207</f>
        <v>#DIV/0!</v>
      </c>
      <c r="J191" s="38"/>
      <c r="K191" s="37"/>
    </row>
    <row r="192" spans="1:11" ht="15.75">
      <c r="A192" s="60">
        <v>20.2</v>
      </c>
      <c r="B192" s="71" t="s">
        <v>26</v>
      </c>
      <c r="C192" s="59"/>
      <c r="D192" s="5">
        <v>0</v>
      </c>
      <c r="E192" s="27" t="s">
        <v>9</v>
      </c>
      <c r="F192" s="5"/>
      <c r="G192" s="119">
        <f t="shared" ref="G192:G194" si="14">F192*D192</f>
        <v>0</v>
      </c>
      <c r="H192" s="6"/>
      <c r="I192" s="117" t="e">
        <f>+G192/$H$207</f>
        <v>#DIV/0!</v>
      </c>
      <c r="J192" s="38"/>
      <c r="K192" s="37"/>
    </row>
    <row r="193" spans="1:23" ht="15.75">
      <c r="A193" s="60">
        <v>20.3</v>
      </c>
      <c r="B193" s="71" t="s">
        <v>246</v>
      </c>
      <c r="C193" s="59"/>
      <c r="D193" s="30">
        <v>0</v>
      </c>
      <c r="E193" s="27" t="s">
        <v>9</v>
      </c>
      <c r="F193" s="5"/>
      <c r="G193" s="119">
        <f t="shared" si="14"/>
        <v>0</v>
      </c>
      <c r="H193" s="6"/>
      <c r="I193" s="117" t="e">
        <f>+G193/$H$207</f>
        <v>#DIV/0!</v>
      </c>
      <c r="J193" s="38"/>
      <c r="K193" s="37"/>
    </row>
    <row r="194" spans="1:23" ht="15.75">
      <c r="A194" s="60">
        <v>20.399999999999999</v>
      </c>
      <c r="B194" s="71" t="s">
        <v>247</v>
      </c>
      <c r="C194" s="59"/>
      <c r="D194" s="30">
        <v>0</v>
      </c>
      <c r="E194" s="27" t="s">
        <v>9</v>
      </c>
      <c r="F194" s="5"/>
      <c r="G194" s="119">
        <f t="shared" si="14"/>
        <v>0</v>
      </c>
      <c r="H194" s="6"/>
      <c r="I194" s="117" t="e">
        <f>+G194/$H$207</f>
        <v>#DIV/0!</v>
      </c>
      <c r="J194" s="38"/>
      <c r="K194" s="37"/>
    </row>
    <row r="195" spans="1:23" ht="16.5" thickBot="1">
      <c r="A195" s="74"/>
      <c r="B195" s="71"/>
      <c r="C195" s="59"/>
      <c r="D195" s="5"/>
      <c r="E195" s="27"/>
      <c r="F195" s="5"/>
      <c r="G195" s="119"/>
      <c r="H195" s="6"/>
      <c r="I195" s="39"/>
      <c r="J195" s="38"/>
      <c r="K195" s="37"/>
    </row>
    <row r="196" spans="1:23" ht="21" thickBot="1">
      <c r="A196" s="51">
        <v>21</v>
      </c>
      <c r="B196" s="54" t="s">
        <v>103</v>
      </c>
      <c r="C196" s="54"/>
      <c r="D196" s="24"/>
      <c r="E196" s="25"/>
      <c r="F196" s="25"/>
      <c r="G196" s="125"/>
      <c r="H196" s="26">
        <f>SUM(G197:G203)</f>
        <v>0</v>
      </c>
      <c r="I196" s="118"/>
      <c r="J196" s="33" t="e">
        <f>SUM(I197:I203)</f>
        <v>#DIV/0!</v>
      </c>
      <c r="K196" s="37"/>
    </row>
    <row r="197" spans="1:23" ht="15.75">
      <c r="A197" s="114">
        <v>21.1</v>
      </c>
      <c r="B197" s="71" t="s">
        <v>248</v>
      </c>
      <c r="C197" s="59"/>
      <c r="D197" s="30">
        <v>0</v>
      </c>
      <c r="E197" s="27" t="s">
        <v>9</v>
      </c>
      <c r="F197" s="5"/>
      <c r="G197" s="119">
        <f>F197*D197</f>
        <v>0</v>
      </c>
      <c r="H197" s="6"/>
      <c r="I197" s="117" t="e">
        <f t="shared" ref="I197:I203" si="15">+G197/$H$207</f>
        <v>#DIV/0!</v>
      </c>
      <c r="J197" s="38"/>
      <c r="K197" s="37"/>
    </row>
    <row r="198" spans="1:23" ht="15.75">
      <c r="A198" s="60">
        <v>21.2</v>
      </c>
      <c r="B198" s="71" t="s">
        <v>249</v>
      </c>
      <c r="C198" s="59"/>
      <c r="D198" s="30">
        <v>0</v>
      </c>
      <c r="E198" s="27" t="s">
        <v>9</v>
      </c>
      <c r="F198" s="5"/>
      <c r="G198" s="119">
        <f t="shared" ref="G198:G203" si="16">F198*D198</f>
        <v>0</v>
      </c>
      <c r="H198" s="6"/>
      <c r="I198" s="117" t="e">
        <f t="shared" si="15"/>
        <v>#DIV/0!</v>
      </c>
      <c r="J198" s="38"/>
      <c r="K198" s="37"/>
    </row>
    <row r="199" spans="1:23" ht="15.75">
      <c r="A199" s="114">
        <v>21.3</v>
      </c>
      <c r="B199" s="71" t="s">
        <v>250</v>
      </c>
      <c r="C199" s="59"/>
      <c r="D199" s="30">
        <v>0</v>
      </c>
      <c r="E199" s="27" t="s">
        <v>9</v>
      </c>
      <c r="F199" s="5"/>
      <c r="G199" s="119">
        <f t="shared" si="16"/>
        <v>0</v>
      </c>
      <c r="H199" s="6"/>
      <c r="I199" s="117" t="e">
        <f t="shared" si="15"/>
        <v>#DIV/0!</v>
      </c>
      <c r="J199" s="38"/>
      <c r="K199" s="37"/>
    </row>
    <row r="200" spans="1:23" ht="15.75">
      <c r="A200" s="60">
        <v>21.4</v>
      </c>
      <c r="B200" s="71" t="s">
        <v>251</v>
      </c>
      <c r="C200" s="59"/>
      <c r="D200" s="30">
        <v>0</v>
      </c>
      <c r="E200" s="27" t="s">
        <v>9</v>
      </c>
      <c r="F200" s="5"/>
      <c r="G200" s="119">
        <f t="shared" si="16"/>
        <v>0</v>
      </c>
      <c r="H200" s="6"/>
      <c r="I200" s="117" t="e">
        <f t="shared" si="15"/>
        <v>#DIV/0!</v>
      </c>
      <c r="J200" s="38"/>
      <c r="K200" s="37"/>
    </row>
    <row r="201" spans="1:23" ht="15.75">
      <c r="A201" s="114">
        <v>21.5</v>
      </c>
      <c r="B201" s="70" t="s">
        <v>252</v>
      </c>
      <c r="C201" s="59"/>
      <c r="D201" s="30">
        <v>0</v>
      </c>
      <c r="E201" s="27" t="s">
        <v>9</v>
      </c>
      <c r="F201" s="5"/>
      <c r="G201" s="119">
        <f t="shared" si="16"/>
        <v>0</v>
      </c>
      <c r="H201" s="6"/>
      <c r="I201" s="117" t="e">
        <f t="shared" si="15"/>
        <v>#DIV/0!</v>
      </c>
      <c r="J201" s="38"/>
      <c r="K201" s="37"/>
    </row>
    <row r="202" spans="1:23" ht="15.75">
      <c r="A202" s="60">
        <v>21.6</v>
      </c>
      <c r="B202" s="79" t="s">
        <v>253</v>
      </c>
      <c r="C202" s="59"/>
      <c r="D202" s="30">
        <v>0</v>
      </c>
      <c r="E202" s="27" t="s">
        <v>9</v>
      </c>
      <c r="F202" s="5"/>
      <c r="G202" s="119">
        <f t="shared" si="16"/>
        <v>0</v>
      </c>
      <c r="H202" s="6"/>
      <c r="I202" s="117" t="e">
        <f t="shared" si="15"/>
        <v>#DIV/0!</v>
      </c>
      <c r="J202" s="38"/>
      <c r="K202" s="37"/>
    </row>
    <row r="203" spans="1:23" ht="15.75">
      <c r="A203" s="114">
        <v>21.7</v>
      </c>
      <c r="B203" s="79" t="s">
        <v>254</v>
      </c>
      <c r="C203" s="59"/>
      <c r="D203" s="30">
        <v>0</v>
      </c>
      <c r="E203" s="27" t="s">
        <v>9</v>
      </c>
      <c r="F203" s="5"/>
      <c r="G203" s="119">
        <f t="shared" si="16"/>
        <v>0</v>
      </c>
      <c r="H203" s="6"/>
      <c r="I203" s="117" t="e">
        <f t="shared" si="15"/>
        <v>#DIV/0!</v>
      </c>
      <c r="J203" s="38"/>
      <c r="K203" s="37"/>
    </row>
    <row r="204" spans="1:23" ht="15.75">
      <c r="A204" s="60"/>
      <c r="B204" s="61"/>
      <c r="C204" s="28"/>
      <c r="D204" s="5"/>
      <c r="E204" s="27"/>
      <c r="F204" s="5"/>
      <c r="G204" s="119"/>
      <c r="H204" s="6"/>
      <c r="I204" s="46"/>
      <c r="J204" s="38"/>
      <c r="K204" s="37"/>
    </row>
    <row r="205" spans="1:23" ht="15.75">
      <c r="A205" s="17"/>
      <c r="B205" s="55"/>
      <c r="C205" s="28"/>
      <c r="D205" s="5"/>
      <c r="E205" s="27"/>
      <c r="F205" s="5"/>
      <c r="G205" s="119"/>
      <c r="H205" s="6"/>
      <c r="I205" s="46"/>
      <c r="J205" s="38"/>
      <c r="K205" s="37"/>
    </row>
    <row r="206" spans="1:23" ht="15.75" thickBot="1">
      <c r="A206" s="29"/>
      <c r="B206" s="57"/>
      <c r="C206" s="57"/>
      <c r="D206" s="30"/>
      <c r="E206" s="30"/>
      <c r="F206" s="30"/>
      <c r="G206" s="123"/>
      <c r="H206" s="31"/>
      <c r="I206" s="31"/>
      <c r="J206" s="39"/>
      <c r="K206" s="36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s="2" customFormat="1" ht="29.25" thickBot="1">
      <c r="A207" s="128" t="s">
        <v>11</v>
      </c>
      <c r="B207" s="129"/>
      <c r="C207" s="40"/>
      <c r="D207" s="41"/>
      <c r="E207" s="42"/>
      <c r="F207" s="42"/>
      <c r="G207" s="126"/>
      <c r="H207" s="43">
        <f>SUM(H17:H205)</f>
        <v>0</v>
      </c>
      <c r="I207" s="44"/>
      <c r="J207" s="116" t="e">
        <f>SUM(J17:J205)</f>
        <v>#DIV/0!</v>
      </c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</row>
    <row r="208" spans="1:23" ht="21" customHeight="1">
      <c r="B208" s="1"/>
      <c r="C208" s="1"/>
    </row>
    <row r="209" spans="1:23">
      <c r="B209" s="1"/>
      <c r="C209" s="1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8.5" customHeight="1">
      <c r="A210" s="140" t="s">
        <v>256</v>
      </c>
      <c r="B210" s="140"/>
      <c r="C210" s="1"/>
    </row>
    <row r="211" spans="1:23">
      <c r="B211" s="1"/>
      <c r="C211" s="1"/>
    </row>
    <row r="214" spans="1:23" s="2" customFormat="1">
      <c r="A214"/>
      <c r="B214"/>
      <c r="C214"/>
      <c r="D214"/>
      <c r="E214"/>
      <c r="F214"/>
      <c r="G214" s="127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6" spans="1:23"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24" spans="1:23" ht="31.5" customHeight="1"/>
    <row r="230" ht="15" customHeight="1"/>
  </sheetData>
  <mergeCells count="6">
    <mergeCell ref="A210:B210"/>
    <mergeCell ref="A207:B207"/>
    <mergeCell ref="H10:J10"/>
    <mergeCell ref="H12:J12"/>
    <mergeCell ref="A14:C14"/>
    <mergeCell ref="I14:J14"/>
  </mergeCells>
  <phoneticPr fontId="20" type="noConversion"/>
  <dataValidations count="1">
    <dataValidation type="list" allowBlank="1" showInputMessage="1" showErrorMessage="1" sqref="E36:E39 E41:E43 E45:E56 E58:E61 E63:E66 E68:E86 E88:E102 E104:E106 E108:E114 E116:E117 E119:E121 E123:E124 E126:E138 E140:E162 E164:E181 E183:E186 E188:E189 E191:E195 E197:E205 E19:E34" xr:uid="{00000000-0002-0000-0000-000000000000}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Claudia Ferreiro</cp:lastModifiedBy>
  <cp:lastPrinted>2014-05-14T14:30:25Z</cp:lastPrinted>
  <dcterms:created xsi:type="dcterms:W3CDTF">2013-03-18T18:41:53Z</dcterms:created>
  <dcterms:modified xsi:type="dcterms:W3CDTF">2019-06-12T19:35:21Z</dcterms:modified>
</cp:coreProperties>
</file>